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v\Администрация\22. Отдел ИТ\!_САЙТ АДМИНИСТРАЦИИ\!1 !Размещено!\4 Район\БЮДЖЕТ для граждан\2016\1 утвержденный бюджет\RS №26 ot 28.12.2015\"/>
    </mc:Choice>
  </mc:AlternateContent>
  <bookViews>
    <workbookView xWindow="0" yWindow="0" windowWidth="11490" windowHeight="6435" activeTab="4"/>
  </bookViews>
  <sheets>
    <sheet name="пр1.адм.д" sheetId="6" r:id="rId1"/>
    <sheet name="адм.безв" sheetId="7" r:id="rId2"/>
    <sheet name="пр.2адм.ист" sheetId="8" r:id="rId3"/>
    <sheet name="РПР2016" sheetId="2" r:id="rId4"/>
    <sheet name="РПР2017-2018" sheetId="3" r:id="rId5"/>
    <sheet name="ЦСР2016" sheetId="9" r:id="rId6"/>
    <sheet name="ЦСР2017-2018" sheetId="10" r:id="rId7"/>
    <sheet name="вед2016" sheetId="4" r:id="rId8"/>
    <sheet name="вед2017-2018" sheetId="5" r:id="rId9"/>
    <sheet name="публ2016" sheetId="11" r:id="rId10"/>
    <sheet name="публ2017-2018" sheetId="12" r:id="rId11"/>
    <sheet name="дотация2016" sheetId="13" r:id="rId12"/>
    <sheet name="дотация2017-2018" sheetId="14" r:id="rId13"/>
    <sheet name="администр2016" sheetId="15" r:id="rId14"/>
    <sheet name="дороги2016" sheetId="17" r:id="rId15"/>
    <sheet name="военкомат2016" sheetId="16" r:id="rId16"/>
    <sheet name="топливо2016" sheetId="18" r:id="rId17"/>
    <sheet name="вода2016" sheetId="19" r:id="rId18"/>
    <sheet name="комплект2016" sheetId="20" r:id="rId19"/>
    <sheet name="капремонт" sheetId="27" r:id="rId20"/>
    <sheet name="МБТ" sheetId="28" r:id="rId21"/>
    <sheet name="ВЦП2016" sheetId="21" r:id="rId22"/>
    <sheet name="ист2016" sheetId="22" r:id="rId23"/>
    <sheet name="ист2017-2018" sheetId="23" r:id="rId24"/>
    <sheet name="заимст2016" sheetId="24" r:id="rId25"/>
    <sheet name="заимст2017-2018" sheetId="26" r:id="rId26"/>
    <sheet name="Лист1" sheetId="29" r:id="rId2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28" l="1"/>
  <c r="B10" i="27" l="1"/>
  <c r="B23" i="18" l="1"/>
  <c r="C14" i="22" l="1"/>
  <c r="D8" i="21"/>
  <c r="B10" i="20"/>
  <c r="B10" i="19"/>
  <c r="B15" i="17"/>
  <c r="B21" i="16"/>
  <c r="B20" i="14"/>
  <c r="B20" i="13"/>
  <c r="G12" i="12"/>
  <c r="F12" i="12"/>
</calcChain>
</file>

<file path=xl/sharedStrings.xml><?xml version="1.0" encoding="utf-8"?>
<sst xmlns="http://schemas.openxmlformats.org/spreadsheetml/2006/main" count="4840" uniqueCount="687">
  <si>
    <t>Всего:</t>
  </si>
  <si>
    <t>000</t>
  </si>
  <si>
    <t>0000000000</t>
  </si>
  <si>
    <t>511</t>
  </si>
  <si>
    <t>9900070515</t>
  </si>
  <si>
    <t>Дотации на выравнивание бюджетной обеспеченности</t>
  </si>
  <si>
    <t>Софинансирование</t>
  </si>
  <si>
    <t>9900070510</t>
  </si>
  <si>
    <t>Расходы на обеспечение функций муниципальных органов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</si>
  <si>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9900070220</t>
  </si>
  <si>
    <t xml:space="preserve">Выравнивание бюджетной обеспеченности поселений 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</si>
  <si>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</si>
  <si>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</si>
  <si>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</si>
  <si>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9900000760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</si>
  <si>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</si>
  <si>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</si>
  <si>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</si>
  <si>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</si>
  <si>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612</t>
  </si>
  <si>
    <t>9900070340</t>
  </si>
  <si>
    <t>Субсидии бюджетным учреждениям на иные цели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</si>
  <si>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</si>
  <si>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9900070240</t>
  </si>
  <si>
    <t>Мероприятия по повышению качества жизни граждан пожилого возраста в Новосибирской области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</si>
  <si>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Другие вопросы в области социальной политики</t>
  </si>
  <si>
    <t>321</t>
  </si>
  <si>
    <t>9900070280</t>
  </si>
  <si>
    <t>Пособия, компенсации и иные социальные выплаты гражданам, кроме публичных нормативных обязательств</t>
  </si>
  <si>
    <t>244</t>
  </si>
  <si>
    <t>Прочая закупка товаров, работ и услуг для обеспечения государственных (муниципальных) нужд</t>
  </si>
  <si>
    <t>Обеспечение отдельных государственных полномочий по организации и осуществлению деятельности по опеке и попечительству</t>
  </si>
  <si>
    <t>Охрана семьи и детства</t>
  </si>
  <si>
    <t>322</t>
  </si>
  <si>
    <t>9900070270</t>
  </si>
  <si>
    <t>Субсидии гражданам на приобретение жилья</t>
  </si>
  <si>
    <t>Обеспечение жильем молодых семей в рамках государственной программы Новосибирской области ""Обеспечение жильем молодых семей в Новосибирской области на 2015 - 2020 годы"</t>
  </si>
  <si>
    <t>9900070250</t>
  </si>
  <si>
    <t>Расходы на обеспечение жильем граждан Российской Федерации, проживающих в сельской местности, в том числе молодых семей и молодых специалистов, проживающих и работающих в сельской местности в рамках государственной программы "Устойчивое развитие сельских территорий  в Новосибирской области на 2015-2017 годы и на период до 2020 года"</t>
  </si>
  <si>
    <t>Социальное обеспечение населения</t>
  </si>
  <si>
    <t>9900070180</t>
  </si>
  <si>
    <t>Администрирование отдельных государственных полномочий по социальному обслуживанию отдельных категорий граждан</t>
  </si>
  <si>
    <t>9900000750</t>
  </si>
  <si>
    <t>Социальная поддержка отдельных категорий граждан</t>
  </si>
  <si>
    <t>Социальное обслуживание населения</t>
  </si>
  <si>
    <t>313</t>
  </si>
  <si>
    <t>9900000740</t>
  </si>
  <si>
    <t>Пособия, компенсации, меры социальной поддержки по публичным нормативным обязательствам</t>
  </si>
  <si>
    <t>Доплата к пенсиям муниципальных служащих</t>
  </si>
  <si>
    <t>Пенсионное обеспечение</t>
  </si>
  <si>
    <t>Социальная политика</t>
  </si>
  <si>
    <t>540</t>
  </si>
  <si>
    <t>9900051440</t>
  </si>
  <si>
    <t>Иные межбюджетные трансферты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</si>
  <si>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t>
  </si>
  <si>
    <t>Культура</t>
  </si>
  <si>
    <t>КУЛЬТУРА, КИНЕМАТОГРАФИЯ</t>
  </si>
  <si>
    <t>850</t>
  </si>
  <si>
    <t>9900470510</t>
  </si>
  <si>
    <t>Уплата налогов, сборов и иных платежей</t>
  </si>
  <si>
    <t>242</t>
  </si>
  <si>
    <t>Закупка товаров, работ, услуг в сфере информационно-коммуникационных технологий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</si>
  <si>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</si>
  <si>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</si>
  <si>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</si>
  <si>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</t>
  </si>
  <si>
    <t>Расходы на обеспечение деятельности прочих учреждений образования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</si>
  <si>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9900400590</t>
  </si>
  <si>
    <t>Расходы на обеспечение деятельности (оказание услуг) прочих учреждений образования</t>
  </si>
  <si>
    <t>9900070675</t>
  </si>
  <si>
    <t>Софинансирование расходов по капитальному ремонту спортивных залов</t>
  </si>
  <si>
    <t>9900070670</t>
  </si>
  <si>
    <t>Капитальный ремонт спортивных залов в рамках государственной программы "Развитие физической культуры и спорта в Новосибирской области на 2011-2021 годы"</t>
  </si>
  <si>
    <t>9900070385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</si>
  <si>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</si>
  <si>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9900070380</t>
  </si>
  <si>
    <t>На реализацию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</si>
  <si>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9900070260</t>
  </si>
  <si>
    <t>Расходы на мероприятия по допризывной подготовке граждан Российской Федерации в Новосибирской области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</si>
  <si>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Другие вопросы в области образования</t>
  </si>
  <si>
    <t>9900070355</t>
  </si>
  <si>
    <t xml:space="preserve">Софинансирование расходов по оздоровлению детей </t>
  </si>
  <si>
    <t>9900070350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</si>
  <si>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</si>
  <si>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9900070170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</si>
  <si>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</si>
  <si>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9900000380</t>
  </si>
  <si>
    <t>Проведение мероприятий для детей и молодежи</t>
  </si>
  <si>
    <t>Молодежная политика и оздоровление детей</t>
  </si>
  <si>
    <t>9900370510</t>
  </si>
  <si>
    <t>Расходы на обеспечение деятельности внешкольных учреждений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</si>
  <si>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9900300590</t>
  </si>
  <si>
    <t>Расходы на обеспечение деятельности (оказание услуг) учреждений по внешкольной работе с детьми</t>
  </si>
  <si>
    <t>9900270510</t>
  </si>
  <si>
    <t>Расходы на обеспечение деятельности школ 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</si>
  <si>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9900200590</t>
  </si>
  <si>
    <t>Расходы на обеспечение деятельности (оказание услуг) школ</t>
  </si>
  <si>
    <t>9900070840</t>
  </si>
  <si>
    <t>Субвенции на социальную поддержку отдельных категорий детей, обучающихся в образовательных организациях</t>
  </si>
  <si>
    <t>9900070775</t>
  </si>
  <si>
    <t xml:space="preserve">Софинансирование расходов на питание в школах </t>
  </si>
  <si>
    <t>9900070770</t>
  </si>
  <si>
    <t xml:space="preserve">Расходы на реализацию мероприятий по совершенствованию организации школьного питания </t>
  </si>
  <si>
    <t>9900070120</t>
  </si>
  <si>
    <t>Реализация основных общеобразовательных программ в школах</t>
  </si>
  <si>
    <t>Общее образование</t>
  </si>
  <si>
    <t>9900170510</t>
  </si>
  <si>
    <t>Расходы на обеспечение деятельности дошкольных учреждений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</si>
  <si>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9900100590</t>
  </si>
  <si>
    <t>Расходы на обеспечение деятельности (оказание услуг) учреждений дошкольного образования</t>
  </si>
  <si>
    <t>9900070110</t>
  </si>
  <si>
    <t>Реализация основных общеобразовательных программ в дошкольных учреждениях</t>
  </si>
  <si>
    <t>Дошкольное образование</t>
  </si>
  <si>
    <t>Образование</t>
  </si>
  <si>
    <t>9900000370</t>
  </si>
  <si>
    <t>Природоохранные мероприятия</t>
  </si>
  <si>
    <t>Охрана объектов растительного и животного мира и среды их обитания</t>
  </si>
  <si>
    <t>Охрана окружающей среды</t>
  </si>
  <si>
    <t>9900070645</t>
  </si>
  <si>
    <t>Софинансирование расходов на реализацию мероприятий подпрограммы "Чистая вода" в рамках государственной программы Новосибирской области "Жилищно-коммунальное хозяйства Новосибирской области в 2015-2020 годах"</t>
  </si>
  <si>
    <t>522</t>
  </si>
  <si>
    <t>9900070640</t>
  </si>
  <si>
    <t>Субсидии на софинансирование капитальных вложений в объекты государственной (муниципальной) собственности</t>
  </si>
  <si>
    <t>Расходы на реализацию мероприятий подпрограммы "Чистая вода" в рамках государственной программы Новосибирской области "Жилищно-коммунальное хозяйства Новосибирской области в 2015-2020 годах"</t>
  </si>
  <si>
    <t>521</t>
  </si>
  <si>
    <t>9900070535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</si>
  <si>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</si>
  <si>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Софинансирование расходных обязательств в части снабжения населения топливом</t>
  </si>
  <si>
    <t>9900070530</t>
  </si>
  <si>
    <t>Выполнение расходных обязательств в части снабжения населения топливом</t>
  </si>
  <si>
    <t>Коммунальное хозяйство</t>
  </si>
  <si>
    <t>412</t>
  </si>
  <si>
    <t>9900070160</t>
  </si>
  <si>
    <t>Бюджетные инвестиции на приобретение объектов недвижимого имущества в государственную (муниципальную) собственность</t>
  </si>
  <si>
    <t>Софинансирование расходов на обеспечение предоставления благоустроенных жилых помещений специализированного жилищного фонда детям-сиротам и детям, оставшимся без попечения родителей, лицам из их числа по договорам найма специализированных жилых помещений</t>
  </si>
  <si>
    <t>9900050820</t>
  </si>
  <si>
    <t>Субсидии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</si>
  <si>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Жилищное хозяйство</t>
  </si>
  <si>
    <t>Жилищно-коммунальное хозяйство</t>
  </si>
  <si>
    <t>810</t>
  </si>
  <si>
    <t>9900070695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</si>
  <si>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</si>
  <si>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Софинансирование расходов на поддержку субъектов малого и среднего предпринимательства </t>
  </si>
  <si>
    <t>9900070690</t>
  </si>
  <si>
    <t>Расходы на поддержку субъектов малого и среднего предпринимательства в рамках государственной программы "Развитие субъектов малого и среднего предпринимательства в Новосибирской области на 2012-2017 годы"</t>
  </si>
  <si>
    <t>Другие вопросы в области национальной экономики</t>
  </si>
  <si>
    <t>9900070575</t>
  </si>
  <si>
    <t>Софинансирование расходов на реализацию мероприятий подпрограммы "Развитие информационно-телекоммуникационной инфраструктуры на территории Новосибирской области" ГП НСО "Развитие инфраструктуры информационного общества в Новосибирской области на 2015 - 2020 годы"</t>
  </si>
  <si>
    <t>9900070570</t>
  </si>
  <si>
    <t>Расходы на реализацию мероприятий подпрограммы "Развитие информационно-телекоммуникационной инфраструктуры на территории Новосибирской области" ГП НСО "Развитие инфраструктуры информационного общества в Новосибирской области на 2015 - 2020 годы"</t>
  </si>
  <si>
    <t>Связь и информатика</t>
  </si>
  <si>
    <t>9900070765</t>
  </si>
  <si>
    <t>Софинансирование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</si>
  <si>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9900070760</t>
  </si>
  <si>
    <t>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</si>
  <si>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Дорожное хозяйство (дорожные фонды)</t>
  </si>
  <si>
    <t>9900000360</t>
  </si>
  <si>
    <t>Отдельные мероприятия в области автомобильного транспорта</t>
  </si>
  <si>
    <t>Транспорт</t>
  </si>
  <si>
    <t>Национальная экономика</t>
  </si>
  <si>
    <t>9900070445</t>
  </si>
  <si>
    <t>Софинансирование расходов на реализацию мероприятий ГП "Обеспечение безопасности жизнедеятельности населения Новосибирской области на период 2015 - 2020 годов"</t>
  </si>
  <si>
    <t>9900070440</t>
  </si>
  <si>
    <t>Расходы на реализацию мероприятий ГП "Обеспечение безопасности жизнедеятельности населения Новосибирской области на период 2015 - 2020 годов"</t>
  </si>
  <si>
    <t>9900000330</t>
  </si>
  <si>
    <t>Мероприятия по предупреждению и ликвидации последствий чрезвычайных ситуаций и стихийных бедствий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</si>
  <si>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</si>
  <si>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</si>
  <si>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9900000320</t>
  </si>
  <si>
    <t>Мероприятия по обеспечение мобилизационной подготовки экономики</t>
  </si>
  <si>
    <t>Мобилизационная подготовка экономики</t>
  </si>
  <si>
    <t>530</t>
  </si>
  <si>
    <t>9900051180</t>
  </si>
  <si>
    <t>Субвенции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</si>
  <si>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</si>
  <si>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</si>
  <si>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</si>
  <si>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9900000590</t>
  </si>
  <si>
    <t>Расходы на обеспечение деятельности (оказание услуг) казенных учреждений</t>
  </si>
  <si>
    <t>9900000190</t>
  </si>
  <si>
    <t>Расходы на обеспечение функций муниципальных органов</t>
  </si>
  <si>
    <t>0100000000</t>
  </si>
  <si>
    <t>Ведомственная целевая программа "Материально-техническое обеспечение деятельности отдела архивной службы администрации Усть-Таркского района на 2014-2016 гг."</t>
  </si>
  <si>
    <t>Другие общегосударственные вопросы</t>
  </si>
  <si>
    <t>870</t>
  </si>
  <si>
    <t>9900000240</t>
  </si>
  <si>
    <t>Резервные средства</t>
  </si>
  <si>
    <t>Резервный фонд</t>
  </si>
  <si>
    <t>Резервные фонды</t>
  </si>
  <si>
    <t>9900008110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</si>
  <si>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</si>
  <si>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</si>
  <si>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</si>
  <si>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</si>
  <si>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Контрольно-счетный орган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</si>
  <si>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</si>
  <si>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</si>
  <si>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</si>
  <si>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</si>
  <si>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</si>
  <si>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правовых актов Новосибирской области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</si>
  <si>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</si>
  <si>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</si>
  <si>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9900070190</t>
  </si>
  <si>
    <t>Осуществление полномочий по решению вопросов в сфере административных правонарушений</t>
  </si>
  <si>
    <t>9900070150</t>
  </si>
  <si>
    <t>Организация деятельности комиссий по делам несовершеннолетних и защите их прав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</si>
  <si>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</si>
  <si>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</si>
  <si>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</si>
  <si>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</si>
  <si>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9900000110</t>
  </si>
  <si>
    <t xml:space="preserve">Расходы на выплаты по оплате труда работников муниципальных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</si>
  <si>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</si>
  <si>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9900004110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</si>
  <si>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</si>
  <si>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</si>
  <si>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9900003110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</si>
  <si>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</si>
  <si>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</si>
  <si>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</si>
  <si>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</si>
  <si>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</si>
  <si>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</si>
  <si>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</si>
  <si>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</si>
  <si>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 показателя</t>
  </si>
  <si>
    <t>Администрация Усть-Таркского района</t>
  </si>
  <si>
    <t>руб.</t>
  </si>
  <si>
    <t>Таблица 1</t>
  </si>
  <si>
    <t>Сумма в т.ч. по годам планового периода</t>
  </si>
  <si>
    <t>на 2017 год</t>
  </si>
  <si>
    <t>на 2018 год</t>
  </si>
  <si>
    <t>Итого</t>
  </si>
  <si>
    <t>Закупка товаров, работ, услуг в целях капитального ремонта государственного (муниципального) имущества</t>
  </si>
  <si>
    <t>243</t>
  </si>
  <si>
    <t>Приобретение служебного жилья в рамках государственной программы "Стимулирование развития жилищного строительства в Новосибирской области на 2015-2020 годы" в части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</si>
  <si>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9900070620</t>
  </si>
  <si>
    <t>Условно утвержденные расходы</t>
  </si>
  <si>
    <t>9990099990</t>
  </si>
  <si>
    <t>999</t>
  </si>
  <si>
    <t>9900000000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</si>
  <si>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подруппам видов расходов классификации расходов бюджета на 2017-2018 годы</t>
  </si>
  <si>
    <t>Таблица 2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</si>
  <si>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подруппам видов расходов классификации расходов бюджета на 2016 год</t>
  </si>
  <si>
    <t>Ведомственная структура расходов на 2016 год</t>
  </si>
  <si>
    <t>ППП</t>
  </si>
  <si>
    <t>ГРБС</t>
  </si>
  <si>
    <t>ИТОГО</t>
  </si>
  <si>
    <t>Приложение 1</t>
  </si>
  <si>
    <t>Перечень главных администраторов налоговых и неналоговых доходов районного бюджета</t>
  </si>
  <si>
    <t xml:space="preserve">                                                                                                                                                                                                              </t>
  </si>
  <si>
    <t>Код главного администратора  доходов</t>
  </si>
  <si>
    <t>Код доходов бюджета муниципального района</t>
  </si>
  <si>
    <t>Наименование главного администратора доходов бюджета муниципального района</t>
  </si>
  <si>
    <t>048</t>
  </si>
  <si>
    <t>Федеральная служба по надзору в сфере природопользования</t>
  </si>
  <si>
    <t xml:space="preserve"> 1 12 01010 01 0000 120</t>
  </si>
  <si>
    <t>Плата за выбросы загрязняющих веществ в атмосферный воздух стационарными объектами</t>
  </si>
  <si>
    <t xml:space="preserve"> 1 12 01020 01 0000 120</t>
  </si>
  <si>
    <t>Плата за выбросы загрязняющих веществ в атмосферный воздух передвижными объектами</t>
  </si>
  <si>
    <t xml:space="preserve"> 1 12 01030 01 0000 120</t>
  </si>
  <si>
    <t>Плата за выбросы загрязняющих  веществ в водные объекты</t>
  </si>
  <si>
    <t>1 12 01040 01 0000 120</t>
  </si>
  <si>
    <t>Плата за размещение отходов производства и потребления</t>
  </si>
  <si>
    <t>1 12 01050 01 0000 120</t>
  </si>
  <si>
    <t>Плата за иные виды негативного воздействия на окружающую среду</t>
  </si>
  <si>
    <t>056</t>
  </si>
  <si>
    <t>Государственная жилищная инспекция Новосибирской области</t>
  </si>
  <si>
    <t>1 16 90050 05 0000 140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</si>
  <si>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</si>
  <si>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072</t>
  </si>
  <si>
    <t>Федеральное агенство кадастра объектов недвижимости</t>
  </si>
  <si>
    <t>1 16 25060 01 0000 140</t>
  </si>
  <si>
    <t>Денежные взыскания (штрафы) за нарушение земельного законодательства</t>
  </si>
  <si>
    <t>076</t>
  </si>
  <si>
    <t>Верхнеобское территориальное управление Федерального агенства по рыболовству</t>
  </si>
  <si>
    <t>1 16 25030 01 0000 140</t>
  </si>
  <si>
    <t>Денежные взыскания (штрафы) за нарушение законодательства об охране и использовании животного мира</t>
  </si>
  <si>
    <t>081</t>
  </si>
  <si>
    <t>Управление Федеральной службы по ветеринарному и фитосанитарному надзору по Новосибирской области</t>
  </si>
  <si>
    <t>097</t>
  </si>
  <si>
    <t>министерство труда, занятости и трудовых ресурсов Новосибирской области</t>
  </si>
  <si>
    <t>098</t>
  </si>
  <si>
    <t>департамент природных ресурсов и охраны окружающей среды Новосибирской области</t>
  </si>
  <si>
    <t>100</t>
  </si>
  <si>
    <t>Федеральное казначейство (Управление Федерального казначейства по Смоленской области)</t>
  </si>
  <si>
    <t>1 03 02230 01 0000 110</t>
  </si>
  <si>
    <t>Доходы от уплаты акцизов на дизельное топливо, подлежащие распределению между бюдетами субъектов Российской Федерации и местными бюджетами с учетом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</si>
  <si>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</si>
  <si>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бюдетами субъектов Российской Федерации и местными бюджетами с учетом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</si>
  <si>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</si>
  <si>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бюдетами субъектов Российской Федерации и местными бюджетами с учетом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</si>
  <si>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</si>
  <si>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бюдетами субъектов Российской Федерации и местными бюджетами с учетом дифференцированных нормативов отчислений в местные бюджеты</t>
  </si>
  <si>
    <t>102</t>
  </si>
  <si>
    <t>Контрольно-счетная палата Новосибирской области</t>
  </si>
  <si>
    <t>1 16 18050 05 0000 140</t>
  </si>
  <si>
    <t>Денежные взыскания (штрафы) за нарушение бюджетного законодательства (в части бюджетов муниципальных районов)</t>
  </si>
  <si>
    <t>Сибирское управление государственного автодорожного надзора Федеральной службы по надзору в сфере транспорта</t>
  </si>
  <si>
    <t>1 16 30000 01 0000 140</t>
  </si>
  <si>
    <t xml:space="preserve">Денежные взыскания (штрафы) за административные правонарушения в области дорожного движения </t>
  </si>
  <si>
    <t>106</t>
  </si>
  <si>
    <t>1 16 25050 01 0000 140</t>
  </si>
  <si>
    <t>Денежные взыскания (штрафы) за нарушение законодательства в области охраны окружающей среды</t>
  </si>
  <si>
    <t>Управление ветеринарии Новосибирской области</t>
  </si>
  <si>
    <t>Инспекция государственного строительного надзора Новосибирской области</t>
  </si>
  <si>
    <t>129</t>
  </si>
  <si>
    <t>Департамент по охране животного мира Новосибирской области</t>
  </si>
  <si>
    <t>1 16 35030 05 0000 140</t>
  </si>
  <si>
    <t xml:space="preserve">Суммы по искам о возмещении вреда, причиненного окружающей среде, подлежащие зачислению в бюджет муниципального района </t>
  </si>
  <si>
    <t>Управление Роспотребнадзора по Новосибирской области</t>
  </si>
  <si>
    <t>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</si>
  <si>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</si>
  <si>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1 16 28000 01 0000 140</t>
  </si>
  <si>
    <t>Денежные взыскания (штрафы) за нарушение законодательствав области обеспечения санитарно-эпидемиологического благополучия человека и законодательства в сфере защиты прав потребителей</t>
  </si>
  <si>
    <t>141</t>
  </si>
  <si>
    <t>161</t>
  </si>
  <si>
    <t>Новосибирское УФАС России</t>
  </si>
  <si>
    <t>1 16 33050 05 0000 140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</si>
  <si>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муниципальных районов</t>
  </si>
  <si>
    <t>Инспекция государственного надзора за техническим состоянием самоходных машин и других видов техники (инспекция гостехнадзора) Новосибирской области</t>
  </si>
  <si>
    <t xml:space="preserve">1 08 07140 01 1000 110 </t>
  </si>
  <si>
    <t>Госпошлина за государственную регистрацию транспортных средств 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</si>
  <si>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163</t>
  </si>
  <si>
    <t>177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</si>
  <si>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Новосибирской области</t>
  </si>
  <si>
    <t>1 16 27000 01 0000 140</t>
  </si>
  <si>
    <t>Денежные взыскания (штрафы) за нарушение Федерального закона   пожарной безопасности</t>
  </si>
  <si>
    <t>181</t>
  </si>
  <si>
    <t>Министерство финансов и налоговой политики Новосибирской области</t>
  </si>
  <si>
    <t>Управление Федеральной налоговой службы по Новосибирской области</t>
  </si>
  <si>
    <t>1 01 02010 01 0000 110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</si>
  <si>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</si>
  <si>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</si>
  <si>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</si>
  <si>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</t>
  </si>
  <si>
    <t>1 01 02030 01 0000 110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</si>
  <si>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</si>
  <si>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1 01 02040 01 0000 110</t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</si>
  <si>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Налогового кодекса Российской Федерации</t>
    </r>
  </si>
  <si>
    <t>1 05 02010 02 0000 110</t>
  </si>
  <si>
    <t>Единый налог на вмененный доход для отдельных видов деятельности</t>
  </si>
  <si>
    <t>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</si>
  <si>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</si>
  <si>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1 05 03010 01 0000 110</t>
  </si>
  <si>
    <t>Единый сельскохозяйственный налог</t>
  </si>
  <si>
    <t>1 05 03020 01 0000 110</t>
  </si>
  <si>
    <t>Единый сельскохозяйственный налог (за налоговые периоды, истекшие до 1 января 2011 года)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</si>
  <si>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</si>
  <si>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</si>
  <si>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1 09 07013 05 0000 110</t>
  </si>
  <si>
    <t>Налог на рекламу, мобилизуемый на территориях муниципальных районов</t>
  </si>
  <si>
    <t>1 09 07033 05 0000 110</t>
  </si>
  <si>
    <t>Целевые сборы с граждан и предприятий,учреждений, организаций на содержание милиции, на благоустройство территориий, на нужды образования и другие цели, мобилизуемые на территориях муниципальных районов</t>
  </si>
  <si>
    <t>1 09 07053 05 0000 110</t>
  </si>
  <si>
    <t>Прочие местные налоги и сборы, мобилизуемые на территориях муниципальных районов</t>
  </si>
  <si>
    <t>1 16 03010 01 0000 140</t>
  </si>
  <si>
    <r>
      <t>Денежные взыскания (штрафы) за нарушение законодательства о налогах и сборах, предусмотренные статьями 116, 118, статьей 119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, пунктами 1 и 2 статьи 120, статьями 125, 126, 128, 129, 129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, 132, 133, 134, 135, 135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Налогового кодекса Российской Федерации </t>
    </r>
  </si>
  <si>
    <t>1 16 03030 01 0000 140</t>
  </si>
  <si>
    <t>Денежные взыскания (штрафы) за административные правонарушения в области налогов и сборов, предусмотренные Кодексом РФ об административных правонарушениях</t>
  </si>
  <si>
    <t>1 16 06000 01 0000 140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</si>
  <si>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</si>
  <si>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Главное управление Министерства внутренних дел Российской Федерации по Новосибирской области</t>
  </si>
  <si>
    <t>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</si>
  <si>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бюджетв муниципальных районов</t>
  </si>
  <si>
    <t>188</t>
  </si>
  <si>
    <t>Денежные взыскания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</si>
  <si>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1 16 30014 01 0000 140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</si>
  <si>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  значения муниципальных районов</t>
  </si>
  <si>
    <t>1 16 30020 01 0000 140</t>
  </si>
  <si>
    <t>Денежные взыскания (штрафы) за нарушение законодательства Российской Федерации о безопасности дорожного движения</t>
  </si>
  <si>
    <t>1 16 30030 01 0000 140</t>
  </si>
  <si>
    <t>Прочие денежные взыскания (штрафы) за правонарушения в области дорожного движения</t>
  </si>
  <si>
    <t>1 16 43000 01 6000 140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</si>
  <si>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</si>
  <si>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Управление Федеральной миграционной службы по Новосибирской области</t>
  </si>
  <si>
    <t>Управление Федеральной регистрационной службы по Новосибирской области</t>
  </si>
  <si>
    <t>Управление Федеральной службы судебных приставов по Новосибирской области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</si>
  <si>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</si>
  <si>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460</t>
  </si>
  <si>
    <t xml:space="preserve">1 08 07150 01 1000 110 </t>
  </si>
  <si>
    <t>Государственная пошлина за выдачу разрешения на установку рекламной конструкции</t>
  </si>
  <si>
    <t xml:space="preserve">1 08 07150 01 2000 110 </t>
  </si>
  <si>
    <t xml:space="preserve">1 08 07150 01 3000 110 </t>
  </si>
  <si>
    <t xml:space="preserve">1 08 07150 01 4000 110 </t>
  </si>
  <si>
    <t>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</si>
  <si>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</si>
  <si>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</si>
  <si>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</t>
  </si>
  <si>
    <t>1 11 05075 05 0000 120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</si>
  <si>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</si>
  <si>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</si>
  <si>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</si>
  <si>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1 13 01995 05 0000 130</t>
  </si>
  <si>
    <t>Прочие доходы от оказания платных услуг (работ) получателями средств бюджетов муниципальных районов</t>
  </si>
  <si>
    <t>1 13 02065 05 0000 130</t>
  </si>
  <si>
    <t>Доходы, поступающие в порядке возмещения расходов, понесенных в связи с эксплуатацией  имущества муниципальных районов</t>
  </si>
  <si>
    <t>1 13 02995 05 0000 130</t>
  </si>
  <si>
    <t>Прочие доходы от компенсации затрат  бюджетов муниципальных районов</t>
  </si>
  <si>
    <t>1 14 02052 05 0000 410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</si>
  <si>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</si>
  <si>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</si>
  <si>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</si>
  <si>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1 14 02052 05 0000 440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</si>
  <si>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</si>
  <si>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</si>
  <si>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</si>
  <si>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</si>
  <si>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</si>
  <si>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Денежные взыскания (штрафы) за нарушение законодательства Рфо размещении заказов на поставки товаров, выполнение работ, оказание услуг для нужд муниципальных районов</t>
  </si>
  <si>
    <t>1 17 01050 05 0000 180</t>
  </si>
  <si>
    <t>Невыясненные поступления, зачисляемые в бюджеты муниципальных районов</t>
  </si>
  <si>
    <t>1 17 05050 05 0000 180</t>
  </si>
  <si>
    <t>Прочие неналоговые доходы бюджетов муниципальных районов</t>
  </si>
  <si>
    <t>Западно-Сибирское управление Федеральной службы по экологическому, технологическому и атомному надзору</t>
  </si>
  <si>
    <t>ПЕРЕЧЕНЬ ГЛАВНЫХ АДМИНИСТРАТОРОВ ДОХОДОВ РАЙОННОГО БЮДЖЕТА НА 2016 ГОД И ПЛАНОВЫЙ ПЕРИОД 2017-2018 ГОДОВ</t>
  </si>
  <si>
    <t xml:space="preserve">2 02 01001 05 0000 151 </t>
  </si>
  <si>
    <t>Дотации бюджетам муниципальных районов на выравнивание  бюджетной обеспеченности</t>
  </si>
  <si>
    <t>2 02 02008 05 0000 151</t>
  </si>
  <si>
    <t>Субсидии бюджетам муниципальных районов на обеспечение жильем молодых семей</t>
  </si>
  <si>
    <t>2 02 02009 05 0000 151</t>
  </si>
  <si>
    <t>Субсидии бюджетам муниципальных районов   на государственную поддержку малого и среднего предпринимательства, включая крестьянские                              (фермерские) хозяйства</t>
  </si>
  <si>
    <t>2 02 02051 05 0000 151</t>
  </si>
  <si>
    <t>Субсидии бюджетам муниципальных районов на реализацию федеральных целевых программ</t>
  </si>
  <si>
    <t>2 02 02077 05 0000 151</t>
  </si>
  <si>
    <t>Субсидии бюджетам муниципальных районов на  на софинансирование капитальных вложений в объекты муниципальной собственности</t>
  </si>
  <si>
    <t>2 02 02085 05 0005 151</t>
  </si>
  <si>
    <t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</si>
  <si>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>2 02 02088 05 0000 151</t>
  </si>
  <si>
    <r>
      <t>Субсидии бюджетам муниципальных районов на обеспечение мероприятий по капитальному ремонту многоквартирных домов</t>
    </r>
    <r>
      <rPr>
        <sz val="10"/>
        <color rgb="FF000000"/>
        <rFont val="Times New Roman"/>
        <family val="1"/>
        <charset val="204"/>
      </rPr>
      <t>, переселению граждан из аварийного жилищного фонда и модернизации систем коммунальной инфраструктуры</t>
    </r>
    <r>
      <rPr>
        <b/>
        <i/>
        <sz val="10"/>
        <color rgb="FFF79646"/>
        <rFont val="Times New Roman"/>
        <family val="1"/>
        <charset val="204"/>
      </rPr>
      <t xml:space="preserve">  </t>
    </r>
    <r>
      <rPr>
        <sz val="10"/>
        <color theme="1"/>
        <rFont val="Times New Roman"/>
        <family val="1"/>
        <charset val="204"/>
      </rPr>
      <t>за счет средств, поступивших от государственной корпорации - Фонда содействия реформированию жилищно-коммунального хозяйства</t>
    </r>
  </si>
  <si>
    <t>2 02 02102 05 0000 151</t>
  </si>
  <si>
    <t>Субсидии бюджетам муниципальных районов на закупку автотранспортных средств и коммунальной техники</t>
  </si>
  <si>
    <t>2 02 02141 05 0000 151</t>
  </si>
  <si>
    <t>Субсидии бюджетам муниципальных районов на реализацию комплексных программ поддержки развития дошкольных образовательных учреждений в субъектах Российской Федерации</t>
  </si>
  <si>
    <t>2 02 02145 05 0000 151</t>
  </si>
  <si>
    <t>Субсидии на модернизацию региональных систем общего образования</t>
  </si>
  <si>
    <t>2 02 02215 05 0000 151</t>
  </si>
  <si>
    <t>Субсидия на создание в общеобразовательных организациях, расположенных в сельской местности, условий для занятия физической культурой и спортом</t>
  </si>
  <si>
    <t>2 02 02216 05 0000 151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</si>
  <si>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</si>
  <si>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2 02 02999 05 0000 151 </t>
  </si>
  <si>
    <t>Прочие субсидии бюджетам муниципальных районов</t>
  </si>
  <si>
    <t>2 02 03007 05 0000 151</t>
  </si>
  <si>
    <t>Субвенции бюджетам муниципальных районов на составление списков кандидатов в присяжные заседатели федеральных судов общей юрисдикции в Российской Федерации</t>
  </si>
  <si>
    <t xml:space="preserve">2 02 03015 05 0000 151 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</si>
  <si>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</si>
  <si>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2 02 03024 05 0000 151</t>
  </si>
  <si>
    <t>Субвенции  бюджетам муниципальных районов на выполнение передаваемых помномочий субъектов Российской Федерации</t>
  </si>
  <si>
    <t>2 02 03027 05 0000 151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</si>
  <si>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</si>
  <si>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2 02 03069 05 0000 151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</si>
  <si>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</si>
  <si>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</si>
  <si>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 ветеранах" и от 24 ноября 1995 года № 181-ФЗ "О социальной защите инвалидов в Российской Федерации"</t>
  </si>
  <si>
    <t>2 02 03119 05 0000 151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</si>
  <si>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</si>
  <si>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2 02 03998 05 0000 151</t>
  </si>
  <si>
    <t>Единые субвенции бюджетам муниципальных районов</t>
  </si>
  <si>
    <t>2 02 03999 05 0000 151</t>
  </si>
  <si>
    <t>Прочие субвенции бюджетам муниципальных районов</t>
  </si>
  <si>
    <t>2 02 04012 05 0000 151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</si>
  <si>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</si>
  <si>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2 02 04014 05 0000 151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</si>
  <si>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</si>
  <si>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2 02 04025 05 0000 151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</si>
  <si>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</si>
  <si>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2 02 04053 05 0000 151</t>
  </si>
  <si>
    <t>Иные межбюджетные трансферты на государственную поддержку лучших работников муниципальных учреждений культуры, находящихся на территориях сельских поселений</t>
  </si>
  <si>
    <t>2 02 04999 05 0000 151</t>
  </si>
  <si>
    <t>Прочие межбюджетные трансферты, передаваемые бюджетам муниципальных районов</t>
  </si>
  <si>
    <t>2 02 09024 05 0000 151</t>
  </si>
  <si>
    <t>Прочие безвозмездные поступления в бюджеты муниципальных районов от бюджетов субъектов Российской Федерации</t>
  </si>
  <si>
    <t>2 02 09065 05 0000 151</t>
  </si>
  <si>
    <t>Прочие безвозмездные поступления в бюджеты муниципальных районов от бюджетов поселений</t>
  </si>
  <si>
    <t>2 03 05099 05 0000 180</t>
  </si>
  <si>
    <t>Прочие безвозмездные поступления от государственных (муниципальных) организаций  в бюджеты муниципальных районов</t>
  </si>
  <si>
    <t>2 04 05099 05 0000 180</t>
  </si>
  <si>
    <t>Прочие безвозмездные поступления от негосударственных организаций в бюджеты муниципальных районов</t>
  </si>
  <si>
    <t>2 07 05030 05 0000 180</t>
  </si>
  <si>
    <t>Прочие безвозмездные поступления в бюджеты муниципальных районов</t>
  </si>
  <si>
    <t>2 08 05000 05 0000 180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</si>
  <si>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насичленных на излишне взысканные суммы</t>
  </si>
  <si>
    <t xml:space="preserve">2 18 05010 05 0000 151 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</si>
  <si>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</si>
  <si>
    <t>2 18 05020 05 0000 151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</si>
  <si>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</si>
  <si>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2 18 05010 05 0000 180</t>
  </si>
  <si>
    <t xml:space="preserve">Доходы бюджетов муниципальных районов от возврата бюджетными учреждениями остатков субсидий прошлых </t>
  </si>
  <si>
    <t>2 18 05020 05 0000 180</t>
  </si>
  <si>
    <t>Доходы бюджетов муниципальных районов от возврата автономными учреждениями остатков субсидий прошлых лет</t>
  </si>
  <si>
    <t>2 18 05030 05 0000 180</t>
  </si>
  <si>
    <t>Доходы бюджетов муниципальных районов от возврата иными организациями остатков субсидий прошлых лет</t>
  </si>
  <si>
    <t>2 19 05000 05 0000 151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</si>
  <si>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</si>
  <si>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Приложение 2</t>
  </si>
  <si>
    <t>Код главного администратора ИФДБ</t>
  </si>
  <si>
    <t>Код источников финансирования дефицита бюджета</t>
  </si>
  <si>
    <t>Наименование главного администратора источников финансирования дефицита бюджета (ИФДБ)</t>
  </si>
  <si>
    <t>Администрация  Усть-Таркского района</t>
  </si>
  <si>
    <t xml:space="preserve"> 01 02 00 00 05 0000 710</t>
  </si>
  <si>
    <t>Получение кредитов от кредитных организаций бюджетами муниципальных  районов  в валюте Российской Федерации</t>
  </si>
  <si>
    <t xml:space="preserve"> 01 02 00 00 05 0000 810</t>
  </si>
  <si>
    <t>Погашение муниципальными районами  кредитов от кредитных организаций в валюте Российской Федерации</t>
  </si>
  <si>
    <t xml:space="preserve"> 01 03 01 00 05 0000 710</t>
  </si>
  <si>
    <t>Получение бюджетных кредитов от других бюджетов бюджетной системы Российской Федерации муниципальными районами в валюте Российской Федерации</t>
  </si>
  <si>
    <t xml:space="preserve"> 01 03 01 00 05 0000 810</t>
  </si>
  <si>
    <t>Погашение муниципальными районами кредитов от других бюджетов бюджетной системы Российской Федерации в валюте Российской Федерации</t>
  </si>
  <si>
    <t xml:space="preserve"> 01 05 02 01 05 0000 510</t>
  </si>
  <si>
    <t>Увеличение прочих остатков денежных средств бюджетов муниципальных районов</t>
  </si>
  <si>
    <t xml:space="preserve"> 01 05 02 01 05 0000 610</t>
  </si>
  <si>
    <t>Уменьшение прочих остатков денежных средств бюджетов  муниципальных районов</t>
  </si>
  <si>
    <t xml:space="preserve"> 01 06 04 00 05 0000 810</t>
  </si>
  <si>
    <t>Исполнение государственных гарантий муниципальных районов в валюте Российской Федерации, в случае, если исполнение гарантом государственных гарантий ведет к возникновению права регрессного требования гаранта к принципалу, либо обусловлено уступкой гаранту прав требования бенефициара  к принципалу</t>
  </si>
  <si>
    <t xml:space="preserve"> 01 06 05 01 05 0000 540</t>
  </si>
  <si>
    <t>Предоставление бюджетных кредитов юридическим лицам из бюджетов муниципальных районов в валюте Российской Федерации</t>
  </si>
  <si>
    <t xml:space="preserve">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</si>
  <si>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</si>
  <si>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 xml:space="preserve">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</si>
  <si>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</si>
  <si>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 xml:space="preserve"> 01 06 05 02 05 0000 640</t>
  </si>
  <si>
    <t>Возврат бюджетных кредитов, 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</si>
  <si>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Главные администраторы безвозмездных поступлений на 2016 год и плановый период 2017-2018 годов</t>
  </si>
  <si>
    <t>Главные администраторы  источников финансирования дефицита районного бюджета на 2016 год и плановый период 2017-2018 годов</t>
  </si>
  <si>
    <t xml:space="preserve">Приложене № 3                                                                                                                                 </t>
  </si>
  <si>
    <t>Непрограммные направления  бюджета</t>
  </si>
  <si>
    <t>9900100000</t>
  </si>
  <si>
    <t>9900200000</t>
  </si>
  <si>
    <t>9900300000</t>
  </si>
  <si>
    <t>9900400000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</si>
  <si>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подруппам видов расходов бюджета на 2017-2018 годы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</si>
  <si>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подруппам видов расходов бюджета на 2016 год</t>
  </si>
  <si>
    <t>9990000000</t>
  </si>
  <si>
    <t xml:space="preserve">Приложене № 4                                                                                                                                 </t>
  </si>
  <si>
    <t xml:space="preserve">Приложене № 5                                                                                                                                 </t>
  </si>
  <si>
    <t>Наименование</t>
  </si>
  <si>
    <t>Рк</t>
  </si>
  <si>
    <t>РП</t>
  </si>
  <si>
    <t>ЦCP</t>
  </si>
  <si>
    <t>Доплаты к пенсиям государственных служащих субъектов Российской Федерации и муниципальных служащих</t>
  </si>
  <si>
    <t>1001</t>
  </si>
  <si>
    <t xml:space="preserve">Перечень публичных нормативных обязательств, полежащих исполнению за счет средств районного бюджета, на 2015 год </t>
  </si>
  <si>
    <t xml:space="preserve">Приложене № 6                                                                                                                                </t>
  </si>
  <si>
    <t>Перечень публичных нормативных обязательств, полежащих исполнению за счет средств районного бюджета, на  2016-2017 годы</t>
  </si>
  <si>
    <t xml:space="preserve">Приложене № 6                                                                                                                                 </t>
  </si>
  <si>
    <t>Дубровинское</t>
  </si>
  <si>
    <t>Еланское</t>
  </si>
  <si>
    <t>Камышевское</t>
  </si>
  <si>
    <t>Козинское</t>
  </si>
  <si>
    <t>Кушаговское</t>
  </si>
  <si>
    <t>Новоникольское</t>
  </si>
  <si>
    <t>Новосилишенское</t>
  </si>
  <si>
    <t>Побединское</t>
  </si>
  <si>
    <t>Угуйское</t>
  </si>
  <si>
    <t>Усть-Таркское</t>
  </si>
  <si>
    <t>Щербаковское</t>
  </si>
  <si>
    <t>Яр-Матюшкинское</t>
  </si>
  <si>
    <t>Яркульское</t>
  </si>
  <si>
    <t>Всего</t>
  </si>
  <si>
    <t xml:space="preserve">Распределение дотаций на выравнивание уровня бюджетной обеспеченности поселений Усть-Таркского района на  2016 год </t>
  </si>
  <si>
    <t xml:space="preserve">Приложене № 7                                                                                                                                 </t>
  </si>
  <si>
    <t>Распределение дотаций на выравнивание уровня бюджетной обеспеченности поселений Усть-Таркского района на   2017-2018 годы</t>
  </si>
  <si>
    <t>Распределение субвенций из районного бюджета бюджетам поселений   на осуществление полномочий по решению вопросов в сфере административных правонарушений на 2016 год</t>
  </si>
  <si>
    <t>Наименование МО</t>
  </si>
  <si>
    <t>Яркуль-Матюшкинское</t>
  </si>
  <si>
    <t xml:space="preserve">Приложене № 8                                                                                                                                 </t>
  </si>
  <si>
    <t xml:space="preserve">Распределение субвенций из районного бюджета бюджетам поселений  на осуществление первичного воинского учета на территориях, где отсутствуют военные комиссариаты на  2016 год </t>
  </si>
  <si>
    <t xml:space="preserve">Приложене № 9                                                                                                                                 </t>
  </si>
  <si>
    <t>Распределение субсидий  местным бюджетам на реализацию мероприятий государственной программы  Новосибирской области" Развитие автомобильных дорог регионального, межмуниципального  и местного значения в Новосибирской области" в 2015-2020 годах на  2016 год</t>
  </si>
  <si>
    <t xml:space="preserve">Приложене № 10                                                                                                                                 </t>
  </si>
  <si>
    <t xml:space="preserve">Наименование </t>
  </si>
  <si>
    <t>Распределение субсидий на выполнение расходных обязательств в части снабжения населения топливом на 2016 год</t>
  </si>
  <si>
    <t xml:space="preserve">Приложене № 11                                                                                                                                 </t>
  </si>
  <si>
    <t>Распределение субсидий  на раелизацию мероприятий подпрограммы "Чистая вода" государственной программы Новосибирской области "Жилищно-коммунальное хозяйство Новосибирской области в 2015-2020 годах " на  2016 год</t>
  </si>
  <si>
    <t xml:space="preserve">Приложене № 12                                                                                                                                 </t>
  </si>
  <si>
    <t>Распределение иных межбюджетных трансфертов на комплектование книжных фондов библиотек муниципальных образований за счет средств федерального бюджета на 2016 год</t>
  </si>
  <si>
    <t xml:space="preserve">Приложене № 13                                                                                                                                </t>
  </si>
  <si>
    <t>Перечень ведомственных целевых программ,предусмотренных к финансированию в 2016 году</t>
  </si>
  <si>
    <t xml:space="preserve">Приложене № 14                                                                                                                                </t>
  </si>
  <si>
    <t>Наименование программы</t>
  </si>
  <si>
    <t>КЦСР</t>
  </si>
  <si>
    <t>КВСР</t>
  </si>
  <si>
    <t>Код бюджетной классификации</t>
  </si>
  <si>
    <t>Всего источников финансирования дефицита бюджета, в т.ч.</t>
  </si>
  <si>
    <t>Привлечение</t>
  </si>
  <si>
    <t>Получение кредитов от других бюджетов бюджетной системы Российской Федерации федеральным бюджетом муниципального района в валюте Российской Федерации</t>
  </si>
  <si>
    <t>460 01 03 01 00 05 0000 710</t>
  </si>
  <si>
    <t>Получение кредитов от кредитных организаций бюджетом муниципального района в валюте Российской Федерации</t>
  </si>
  <si>
    <t>460 01 02 00 00 05 0000 710</t>
  </si>
  <si>
    <t>Погашение</t>
  </si>
  <si>
    <t>Погашение  бюджетом муниципального района кредитов от других бюджетов бюджетной системы Российской Федерации в валюте Российской Федерации</t>
  </si>
  <si>
    <t>460 01 03 01 00 05 0000 810</t>
  </si>
  <si>
    <t>Погашение  бюджетом муниципального района кредитов от кредитных организаций в валюте Российской Федерации</t>
  </si>
  <si>
    <t>460 01 02 00 00 05 0000 810</t>
  </si>
  <si>
    <t>Остатки средств бюджетов</t>
  </si>
  <si>
    <t>460 01 05 00 00 00 0000 000</t>
  </si>
  <si>
    <t>460 01 05 02 01 05 0000 510</t>
  </si>
  <si>
    <t>Уменьшение прочих остатков денежных средств бюджетов муниципальных районов</t>
  </si>
  <si>
    <t>460 01 05 02 01 05 0000 610</t>
  </si>
  <si>
    <t xml:space="preserve">Источники финансирования дефицита районного бюджета на 2016 год </t>
  </si>
  <si>
    <t>Источники финансирования дефицита районного бюджета на 2017-2017 годы</t>
  </si>
  <si>
    <t xml:space="preserve">Приложене № 15                                                                                                                               </t>
  </si>
  <si>
    <t>Предоставление муниципальной гарантии</t>
  </si>
  <si>
    <t>Муниципальные внутренние заимствования</t>
  </si>
  <si>
    <t>Орбъем привлечения</t>
  </si>
  <si>
    <t>Объем средств, направленных на погашение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</si>
  <si>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</si>
  <si>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</si>
  <si>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Программа муниципальных внутренних заимствований Усть-Таркского района на 2017-2018 годы</t>
  </si>
  <si>
    <t xml:space="preserve">Программа муниципальных внутренних заимствований Усть-Таркского района на 2016 год </t>
  </si>
  <si>
    <t>1 510 000,0</t>
  </si>
  <si>
    <t>1 537 700</t>
  </si>
  <si>
    <t>1 510 600</t>
  </si>
  <si>
    <t>1 233 000</t>
  </si>
  <si>
    <t>1 211 400</t>
  </si>
  <si>
    <t>972 200</t>
  </si>
  <si>
    <t>955 200</t>
  </si>
  <si>
    <t>1 349 200</t>
  </si>
  <si>
    <t>1 325 600</t>
  </si>
  <si>
    <t>1 162 300</t>
  </si>
  <si>
    <t>1 141 900</t>
  </si>
  <si>
    <t>592 100</t>
  </si>
  <si>
    <t>581 800</t>
  </si>
  <si>
    <t>474 300</t>
  </si>
  <si>
    <t>466 000</t>
  </si>
  <si>
    <t>785 300</t>
  </si>
  <si>
    <t>771 600</t>
  </si>
  <si>
    <t>906 300</t>
  </si>
  <si>
    <t>890 400</t>
  </si>
  <si>
    <t>7 608 300</t>
  </si>
  <si>
    <t>1 280 100</t>
  </si>
  <si>
    <t>1 257 700</t>
  </si>
  <si>
    <t>1 134 000</t>
  </si>
  <si>
    <t>1 114 200</t>
  </si>
  <si>
    <t>807 300</t>
  </si>
  <si>
    <t>793 200</t>
  </si>
  <si>
    <t>Ведомственная структура расходов на 2017-2018 годы</t>
  </si>
  <si>
    <t xml:space="preserve">Сумма </t>
  </si>
  <si>
    <t>7 472 100</t>
  </si>
  <si>
    <t>Объем привлечения</t>
  </si>
  <si>
    <t>2 02 03121 05 0000 151</t>
  </si>
  <si>
    <t>Субвенции бюджетам муниципальных районов на проведение Всероссийской сельскохозяйственной переписи в 2016 году</t>
  </si>
  <si>
    <t>Поддержка коммунального хозяйства</t>
  </si>
  <si>
    <t>9900000420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</si>
  <si>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</si>
  <si>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</si>
  <si>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Капитальный ремонт учреждений культуры</t>
  </si>
  <si>
    <t>9900070660</t>
  </si>
  <si>
    <t>9900070665</t>
  </si>
  <si>
    <t>Продовольственное обеспечение вне рамок государственного оборонного заказа</t>
  </si>
  <si>
    <t>224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</si>
  <si>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</si>
  <si>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</si>
  <si>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Совет депутатов Усть-Таркского района</t>
  </si>
  <si>
    <t xml:space="preserve">Распределение иных межбюджетных трансфертов на реализацию мероприятий государственной программы Новосибирской области "Культура Новосибирской области на 2015 - 2020 годы" на 2016 год </t>
  </si>
  <si>
    <t xml:space="preserve">Приложене № 16                                                                                                                               </t>
  </si>
  <si>
    <t xml:space="preserve">Приложене № 17                                                                                                                                </t>
  </si>
  <si>
    <t>Иные закупки товаров, работ и услуг для обеспечения государственных (муниципальных) нужд</t>
  </si>
  <si>
    <t>240</t>
  </si>
  <si>
    <t>Расходы на выплаты персоналу государственных (муниципальных) органов</t>
  </si>
  <si>
    <t>120</t>
  </si>
  <si>
    <t>Расходы на выплаты персоналу казенных учреждений</t>
  </si>
  <si>
    <t>110</t>
  </si>
  <si>
    <t>Публичные нормативные социальные выплаты гражданам</t>
  </si>
  <si>
    <t>310</t>
  </si>
  <si>
    <t>Субсидии бюджетным учреждениям</t>
  </si>
  <si>
    <t>610</t>
  </si>
  <si>
    <t>Бюджетные инвестиции</t>
  </si>
  <si>
    <t>410</t>
  </si>
  <si>
    <t>Дотации</t>
  </si>
  <si>
    <t>510</t>
  </si>
  <si>
    <t>Социальные выплаты гражданам, кроме публичных нормативных социальных выплат</t>
  </si>
  <si>
    <t>320</t>
  </si>
  <si>
    <t>Субсидии</t>
  </si>
  <si>
    <t>520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</si>
  <si>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</si>
  <si>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220</t>
  </si>
  <si>
    <t xml:space="preserve">Распределение иных межбюджетных трансфертов на выполнение полномочий, переданных из районного бюджета в бюджеты поселений на 2016 год </t>
  </si>
  <si>
    <t xml:space="preserve">Приложене № 17                                                                                                                               </t>
  </si>
  <si>
    <t xml:space="preserve">Приложене № 18                                                                                                                                 </t>
  </si>
  <si>
    <t xml:space="preserve">Приложене № 18                                                                                                                                </t>
  </si>
  <si>
    <t xml:space="preserve">к решению сессии Совета депутатов Усть-Таркского района  №26  от 28.12.2015г.    
</t>
  </si>
  <si>
    <t xml:space="preserve">к решению сессии Совета депутатов Усть-Таркского района  №26  от  28.12.2015г.    
</t>
  </si>
  <si>
    <t xml:space="preserve">к решению сессии Совета депутатов Усть-Таркского района  №26 от 28.12.2015г.     
</t>
  </si>
  <si>
    <t xml:space="preserve">к решению сессии Совета депутатов Усть-Таркского района  №26 от  28.12.2015г.     
</t>
  </si>
  <si>
    <t xml:space="preserve">к решению сессии Совета депутатов Усть-Таркского района  №26  от  28.12.2015г.     
</t>
  </si>
  <si>
    <t xml:space="preserve">к решению сессии Совета депутатов Усть-Таркского района  №26 от   28.12.2015г.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</si>
</sst>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0000"/>
    <numFmt numFmtId="169" formatCode="0.0"/>
  </numFmts>
  <fonts count="4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i/>
      <sz val="10"/>
      <color rgb="FFF79646"/>
      <name val="Times New Roman"/>
      <family val="1"/>
      <charset val="204"/>
    </font>
    <font>
      <i/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3" fillId="0" borderId="0"/>
    <xf numFmtId="0" fontId="10" fillId="0" borderId="0"/>
    <xf numFmtId="0" fontId="13" fillId="0" borderId="0"/>
    <xf numFmtId="0" fontId="13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39" fillId="0" borderId="0"/>
  </cellStyleXfs>
  <cellXfs count="463">
    <xf numFmtId="0" fontId="0" fillId="0" borderId="0" xfId="0"/>
    <xf numFmtId="0" fontId="3" fillId="0" borderId="0" xfId="1"/>
    <xf numFmtId="0" fontId="3" fillId="0" borderId="0" xfId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164" fontId="4" fillId="0" borderId="9" xfId="1" applyNumberFormat="1" applyFont="1" applyFill="1" applyBorder="1" applyAlignment="1" applyProtection="1">
      <protection hidden="1"/>
    </xf>
    <xf numFmtId="164" fontId="4" fillId="0" borderId="13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167" fontId="4" fillId="2" borderId="15" xfId="1" applyNumberFormat="1" applyFont="1" applyFill="1" applyBorder="1" applyAlignment="1" applyProtection="1">
      <protection hidden="1"/>
    </xf>
    <xf numFmtId="166" fontId="4" fillId="2" borderId="15" xfId="1" applyNumberFormat="1" applyFont="1" applyFill="1" applyBorder="1" applyAlignment="1" applyProtection="1">
      <protection hidden="1"/>
    </xf>
    <xf numFmtId="164" fontId="4" fillId="2" borderId="14" xfId="1" applyNumberFormat="1" applyFont="1" applyFill="1" applyBorder="1" applyAlignment="1" applyProtection="1">
      <protection hidden="1"/>
    </xf>
    <xf numFmtId="167" fontId="4" fillId="2" borderId="11" xfId="1" applyNumberFormat="1" applyFont="1" applyFill="1" applyBorder="1" applyAlignment="1" applyProtection="1">
      <protection hidden="1"/>
    </xf>
    <xf numFmtId="166" fontId="4" fillId="2" borderId="11" xfId="1" applyNumberFormat="1" applyFont="1" applyFill="1" applyBorder="1" applyAlignment="1" applyProtection="1">
      <protection hidden="1"/>
    </xf>
    <xf numFmtId="164" fontId="4" fillId="2" borderId="10" xfId="1" applyNumberFormat="1" applyFont="1" applyFill="1" applyBorder="1" applyAlignment="1" applyProtection="1">
      <protection hidden="1"/>
    </xf>
    <xf numFmtId="167" fontId="4" fillId="2" borderId="7" xfId="1" applyNumberFormat="1" applyFont="1" applyFill="1" applyBorder="1" applyAlignment="1" applyProtection="1">
      <protection hidden="1"/>
    </xf>
    <xf numFmtId="166" fontId="4" fillId="2" borderId="7" xfId="1" applyNumberFormat="1" applyFont="1" applyFill="1" applyBorder="1" applyAlignment="1" applyProtection="1">
      <protection hidden="1"/>
    </xf>
    <xf numFmtId="164" fontId="4" fillId="2" borderId="6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5" fillId="0" borderId="20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10" fillId="0" borderId="0" xfId="2" applyBorder="1" applyProtection="1">
      <protection hidden="1"/>
    </xf>
    <xf numFmtId="0" fontId="8" fillId="0" borderId="28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2" applyNumberFormat="1" applyFont="1" applyFill="1" applyBorder="1" applyAlignment="1" applyProtection="1">
      <protection hidden="1"/>
    </xf>
    <xf numFmtId="0" fontId="8" fillId="0" borderId="19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/>
    <xf numFmtId="0" fontId="10" fillId="0" borderId="0" xfId="2" applyProtection="1">
      <protection hidden="1"/>
    </xf>
    <xf numFmtId="0" fontId="8" fillId="0" borderId="0" xfId="2" applyNumberFormat="1" applyFont="1" applyFill="1" applyAlignment="1" applyProtection="1">
      <protection hidden="1"/>
    </xf>
    <xf numFmtId="0" fontId="8" fillId="0" borderId="18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19" xfId="2" applyNumberFormat="1" applyFont="1" applyFill="1" applyBorder="1" applyAlignment="1" applyProtection="1">
      <alignment horizontal="center" vertical="center"/>
      <protection hidden="1"/>
    </xf>
    <xf numFmtId="0" fontId="8" fillId="0" borderId="18" xfId="2" applyNumberFormat="1" applyFont="1" applyFill="1" applyBorder="1" applyAlignment="1" applyProtection="1">
      <alignment horizontal="center" vertical="center"/>
      <protection hidden="1"/>
    </xf>
    <xf numFmtId="0" fontId="8" fillId="0" borderId="20" xfId="2" applyNumberFormat="1" applyFont="1" applyFill="1" applyBorder="1" applyAlignment="1" applyProtection="1">
      <alignment horizontal="center" vertical="center"/>
      <protection hidden="1"/>
    </xf>
    <xf numFmtId="0" fontId="12" fillId="0" borderId="0" xfId="2" applyNumberFormat="1" applyFont="1" applyFill="1" applyAlignment="1" applyProtection="1">
      <alignment horizontal="centerContinuous"/>
      <protection hidden="1"/>
    </xf>
    <xf numFmtId="0" fontId="10" fillId="0" borderId="0" xfId="2" applyNumberFormat="1" applyFont="1" applyFill="1" applyBorder="1" applyAlignment="1" applyProtection="1">
      <protection hidden="1"/>
    </xf>
    <xf numFmtId="0" fontId="11" fillId="0" borderId="0" xfId="2" applyNumberFormat="1" applyFont="1" applyFill="1" applyBorder="1" applyAlignment="1" applyProtection="1">
      <alignment horizontal="center"/>
      <protection hidden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0" fontId="8" fillId="0" borderId="0" xfId="2" applyNumberFormat="1" applyFont="1" applyFill="1" applyAlignment="1" applyProtection="1">
      <alignment horizontal="right"/>
      <protection hidden="1"/>
    </xf>
    <xf numFmtId="0" fontId="0" fillId="0" borderId="0" xfId="0"/>
    <xf numFmtId="0" fontId="11" fillId="0" borderId="0" xfId="2" applyNumberFormat="1" applyFont="1" applyFill="1" applyAlignment="1" applyProtection="1">
      <alignment horizontal="right"/>
      <protection hidden="1"/>
    </xf>
    <xf numFmtId="0" fontId="11" fillId="0" borderId="0" xfId="2" applyFont="1" applyAlignment="1" applyProtection="1">
      <alignment horizontal="right"/>
      <protection hidden="1"/>
    </xf>
    <xf numFmtId="0" fontId="0" fillId="0" borderId="0" xfId="0"/>
    <xf numFmtId="0" fontId="7" fillId="0" borderId="0" xfId="0" applyFont="1"/>
    <xf numFmtId="0" fontId="9" fillId="0" borderId="0" xfId="0" applyFont="1" applyAlignment="1">
      <alignment horizontal="right"/>
    </xf>
    <xf numFmtId="0" fontId="17" fillId="0" borderId="33" xfId="0" applyFont="1" applyBorder="1" applyAlignment="1">
      <alignment horizontal="center" vertical="center" wrapText="1"/>
    </xf>
    <xf numFmtId="0" fontId="17" fillId="0" borderId="38" xfId="0" applyFont="1" applyBorder="1" applyAlignment="1">
      <alignment horizontal="center" vertical="center" wrapText="1"/>
    </xf>
    <xf numFmtId="0" fontId="17" fillId="0" borderId="39" xfId="0" applyFont="1" applyBorder="1" applyAlignment="1">
      <alignment vertical="center" wrapText="1"/>
    </xf>
    <xf numFmtId="49" fontId="18" fillId="0" borderId="20" xfId="0" applyNumberFormat="1" applyFont="1" applyBorder="1" applyAlignment="1">
      <alignment horizontal="center" vertical="top" wrapText="1"/>
    </xf>
    <xf numFmtId="49" fontId="17" fillId="0" borderId="17" xfId="0" applyNumberFormat="1" applyFont="1" applyBorder="1" applyAlignment="1">
      <alignment horizontal="center" vertical="top" wrapText="1"/>
    </xf>
    <xf numFmtId="0" fontId="17" fillId="2" borderId="40" xfId="0" applyFont="1" applyFill="1" applyBorder="1" applyAlignment="1">
      <alignment horizontal="center" vertical="top" wrapText="1"/>
    </xf>
    <xf numFmtId="0" fontId="17" fillId="2" borderId="14" xfId="0" applyFont="1" applyFill="1" applyBorder="1" applyAlignment="1">
      <alignment horizontal="left" vertical="top" wrapText="1"/>
    </xf>
    <xf numFmtId="49" fontId="17" fillId="0" borderId="12" xfId="0" applyNumberFormat="1" applyFont="1" applyBorder="1" applyAlignment="1">
      <alignment horizontal="center" vertical="top" wrapText="1"/>
    </xf>
    <xf numFmtId="0" fontId="17" fillId="2" borderId="31" xfId="0" applyFont="1" applyFill="1" applyBorder="1" applyAlignment="1">
      <alignment horizontal="center" vertical="top" wrapText="1"/>
    </xf>
    <xf numFmtId="0" fontId="17" fillId="2" borderId="10" xfId="0" applyFont="1" applyFill="1" applyBorder="1" applyAlignment="1">
      <alignment horizontal="left" vertical="top" wrapText="1"/>
    </xf>
    <xf numFmtId="49" fontId="17" fillId="0" borderId="8" xfId="0" applyNumberFormat="1" applyFont="1" applyBorder="1" applyAlignment="1">
      <alignment horizontal="center" vertical="top" wrapText="1"/>
    </xf>
    <xf numFmtId="0" fontId="17" fillId="2" borderId="41" xfId="0" applyFont="1" applyFill="1" applyBorder="1" applyAlignment="1">
      <alignment horizontal="center" vertical="top" wrapText="1"/>
    </xf>
    <xf numFmtId="0" fontId="17" fillId="2" borderId="6" xfId="0" applyFont="1" applyFill="1" applyBorder="1" applyAlignment="1">
      <alignment horizontal="left" vertical="top" wrapText="1"/>
    </xf>
    <xf numFmtId="49" fontId="18" fillId="0" borderId="42" xfId="0" applyNumberFormat="1" applyFont="1" applyBorder="1" applyAlignment="1">
      <alignment horizontal="center" vertical="top" wrapText="1"/>
    </xf>
    <xf numFmtId="49" fontId="17" fillId="0" borderId="44" xfId="0" applyNumberFormat="1" applyFont="1" applyBorder="1" applyAlignment="1">
      <alignment horizontal="center" vertical="top" wrapText="1"/>
    </xf>
    <xf numFmtId="0" fontId="17" fillId="2" borderId="45" xfId="0" applyFont="1" applyFill="1" applyBorder="1" applyAlignment="1">
      <alignment horizontal="center" vertical="top" wrapText="1"/>
    </xf>
    <xf numFmtId="0" fontId="17" fillId="2" borderId="46" xfId="0" applyFont="1" applyFill="1" applyBorder="1" applyAlignment="1">
      <alignment vertical="top" wrapText="1"/>
    </xf>
    <xf numFmtId="49" fontId="18" fillId="0" borderId="44" xfId="0" applyNumberFormat="1" applyFont="1" applyBorder="1" applyAlignment="1">
      <alignment horizontal="center" vertical="top" wrapText="1"/>
    </xf>
    <xf numFmtId="0" fontId="19" fillId="2" borderId="48" xfId="0" applyFont="1" applyFill="1" applyBorder="1" applyAlignment="1">
      <alignment horizontal="center" vertical="top" wrapText="1"/>
    </xf>
    <xf numFmtId="0" fontId="19" fillId="2" borderId="49" xfId="0" applyFont="1" applyFill="1" applyBorder="1" applyAlignment="1">
      <alignment vertical="top" wrapText="1"/>
    </xf>
    <xf numFmtId="49" fontId="17" fillId="2" borderId="44" xfId="0" applyNumberFormat="1" applyFont="1" applyFill="1" applyBorder="1" applyAlignment="1">
      <alignment horizontal="center" vertical="top" wrapText="1"/>
    </xf>
    <xf numFmtId="0" fontId="17" fillId="2" borderId="23" xfId="0" applyFont="1" applyFill="1" applyBorder="1" applyAlignment="1">
      <alignment horizontal="center" vertical="top" wrapText="1"/>
    </xf>
    <xf numFmtId="49" fontId="18" fillId="0" borderId="33" xfId="0" applyNumberFormat="1" applyFont="1" applyBorder="1" applyAlignment="1">
      <alignment horizontal="center" vertical="top" wrapText="1"/>
    </xf>
    <xf numFmtId="49" fontId="17" fillId="0" borderId="51" xfId="0" applyNumberFormat="1" applyFont="1" applyBorder="1" applyAlignment="1">
      <alignment horizontal="center" vertical="top" wrapText="1"/>
    </xf>
    <xf numFmtId="0" fontId="19" fillId="2" borderId="52" xfId="0" applyFont="1" applyFill="1" applyBorder="1" applyAlignment="1">
      <alignment horizontal="center" vertical="top" wrapText="1"/>
    </xf>
    <xf numFmtId="0" fontId="19" fillId="2" borderId="35" xfId="0" applyFont="1" applyFill="1" applyBorder="1" applyAlignment="1">
      <alignment vertical="top" wrapText="1"/>
    </xf>
    <xf numFmtId="49" fontId="17" fillId="0" borderId="36" xfId="0" applyNumberFormat="1" applyFont="1" applyBorder="1" applyAlignment="1">
      <alignment horizontal="center" vertical="top" wrapText="1"/>
    </xf>
    <xf numFmtId="49" fontId="17" fillId="0" borderId="42" xfId="0" applyNumberFormat="1" applyFont="1" applyBorder="1" applyAlignment="1">
      <alignment horizontal="center" vertical="top" wrapText="1"/>
    </xf>
    <xf numFmtId="0" fontId="17" fillId="2" borderId="53" xfId="0" applyFont="1" applyFill="1" applyBorder="1" applyAlignment="1">
      <alignment horizontal="center" vertical="top" wrapText="1"/>
    </xf>
    <xf numFmtId="0" fontId="17" fillId="2" borderId="3" xfId="0" applyFont="1" applyFill="1" applyBorder="1" applyAlignment="1">
      <alignment vertical="top" wrapText="1"/>
    </xf>
    <xf numFmtId="0" fontId="17" fillId="2" borderId="52" xfId="0" applyFont="1" applyFill="1" applyBorder="1" applyAlignment="1">
      <alignment horizontal="center" vertical="top" wrapText="1"/>
    </xf>
    <xf numFmtId="0" fontId="17" fillId="2" borderId="35" xfId="0" applyFont="1" applyFill="1" applyBorder="1" applyAlignment="1">
      <alignment vertical="top" wrapText="1"/>
    </xf>
    <xf numFmtId="0" fontId="17" fillId="2" borderId="10" xfId="0" applyFont="1" applyFill="1" applyBorder="1" applyAlignment="1">
      <alignment vertical="top" wrapText="1"/>
    </xf>
    <xf numFmtId="49" fontId="18" fillId="0" borderId="54" xfId="0" applyNumberFormat="1" applyFont="1" applyBorder="1" applyAlignment="1">
      <alignment horizontal="center" vertical="top" wrapText="1"/>
    </xf>
    <xf numFmtId="0" fontId="19" fillId="2" borderId="40" xfId="0" applyFont="1" applyFill="1" applyBorder="1" applyAlignment="1">
      <alignment horizontal="center" vertical="top" wrapText="1"/>
    </xf>
    <xf numFmtId="0" fontId="19" fillId="2" borderId="14" xfId="0" applyFont="1" applyFill="1" applyBorder="1" applyAlignment="1">
      <alignment vertical="top" wrapText="1"/>
    </xf>
    <xf numFmtId="3" fontId="17" fillId="2" borderId="41" xfId="0" applyNumberFormat="1" applyFont="1" applyFill="1" applyBorder="1" applyAlignment="1">
      <alignment horizontal="center" vertical="top" wrapText="1"/>
    </xf>
    <xf numFmtId="0" fontId="17" fillId="2" borderId="6" xfId="0" applyFont="1" applyFill="1" applyBorder="1" applyAlignment="1">
      <alignment wrapText="1"/>
    </xf>
    <xf numFmtId="49" fontId="18" fillId="0" borderId="34" xfId="0" applyNumberFormat="1" applyFont="1" applyBorder="1" applyAlignment="1">
      <alignment horizontal="center" vertical="center" wrapText="1"/>
    </xf>
    <xf numFmtId="49" fontId="18" fillId="0" borderId="17" xfId="0" applyNumberFormat="1" applyFont="1" applyBorder="1" applyAlignment="1">
      <alignment horizontal="center" vertical="top" wrapText="1"/>
    </xf>
    <xf numFmtId="0" fontId="21" fillId="2" borderId="14" xfId="0" applyFont="1" applyFill="1" applyBorder="1" applyAlignment="1">
      <alignment horizontal="justify" vertical="center" wrapText="1"/>
    </xf>
    <xf numFmtId="0" fontId="17" fillId="2" borderId="6" xfId="0" applyFont="1" applyFill="1" applyBorder="1" applyAlignment="1">
      <alignment vertical="top" wrapText="1"/>
    </xf>
    <xf numFmtId="0" fontId="19" fillId="2" borderId="31" xfId="0" applyFont="1" applyFill="1" applyBorder="1" applyAlignment="1">
      <alignment horizontal="center" vertical="top" wrapText="1"/>
    </xf>
    <xf numFmtId="0" fontId="19" fillId="2" borderId="10" xfId="0" applyFont="1" applyFill="1" applyBorder="1" applyAlignment="1">
      <alignment vertical="top" wrapText="1"/>
    </xf>
    <xf numFmtId="49" fontId="18" fillId="0" borderId="34" xfId="0" applyNumberFormat="1" applyFont="1" applyBorder="1" applyAlignment="1">
      <alignment horizontal="center" wrapText="1"/>
    </xf>
    <xf numFmtId="0" fontId="17" fillId="2" borderId="53" xfId="0" applyFont="1" applyFill="1" applyBorder="1" applyAlignment="1">
      <alignment horizontal="center" vertical="top"/>
    </xf>
    <xf numFmtId="0" fontId="19" fillId="2" borderId="3" xfId="0" applyFont="1" applyFill="1" applyBorder="1" applyAlignment="1">
      <alignment vertical="top" wrapText="1"/>
    </xf>
    <xf numFmtId="0" fontId="19" fillId="2" borderId="53" xfId="0" applyFont="1" applyFill="1" applyBorder="1" applyAlignment="1">
      <alignment horizontal="center" vertical="top"/>
    </xf>
    <xf numFmtId="49" fontId="17" fillId="0" borderId="33" xfId="0" applyNumberFormat="1" applyFont="1" applyBorder="1" applyAlignment="1">
      <alignment horizontal="center" vertical="top" wrapText="1"/>
    </xf>
    <xf numFmtId="49" fontId="17" fillId="0" borderId="34" xfId="0" applyNumberFormat="1" applyFont="1" applyBorder="1" applyAlignment="1">
      <alignment horizontal="center" vertical="top" wrapText="1"/>
    </xf>
    <xf numFmtId="0" fontId="17" fillId="2" borderId="14" xfId="0" applyFont="1" applyFill="1" applyBorder="1" applyAlignment="1">
      <alignment vertical="top" wrapText="1"/>
    </xf>
    <xf numFmtId="0" fontId="17" fillId="2" borderId="56" xfId="0" applyFont="1" applyFill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top" wrapText="1"/>
    </xf>
    <xf numFmtId="0" fontId="17" fillId="2" borderId="10" xfId="0" applyFont="1" applyFill="1" applyBorder="1" applyAlignment="1">
      <alignment wrapText="1"/>
    </xf>
    <xf numFmtId="0" fontId="17" fillId="2" borderId="31" xfId="0" applyFont="1" applyFill="1" applyBorder="1" applyAlignment="1">
      <alignment horizontal="center" vertical="top"/>
    </xf>
    <xf numFmtId="0" fontId="19" fillId="2" borderId="11" xfId="0" applyFont="1" applyFill="1" applyBorder="1" applyAlignment="1">
      <alignment horizontal="center" vertical="top" wrapText="1"/>
    </xf>
    <xf numFmtId="0" fontId="19" fillId="2" borderId="22" xfId="0" applyFont="1" applyFill="1" applyBorder="1" applyAlignment="1">
      <alignment vertical="top" wrapText="1"/>
    </xf>
    <xf numFmtId="0" fontId="17" fillId="2" borderId="11" xfId="0" applyFont="1" applyFill="1" applyBorder="1" applyAlignment="1">
      <alignment horizontal="center" vertical="top"/>
    </xf>
    <xf numFmtId="0" fontId="17" fillId="2" borderId="22" xfId="0" applyFont="1" applyFill="1" applyBorder="1" applyAlignment="1">
      <alignment wrapText="1"/>
    </xf>
    <xf numFmtId="0" fontId="17" fillId="2" borderId="22" xfId="0" applyFont="1" applyFill="1" applyBorder="1" applyAlignment="1">
      <alignment horizontal="justify" vertical="top" wrapText="1"/>
    </xf>
    <xf numFmtId="0" fontId="19" fillId="2" borderId="11" xfId="0" applyFont="1" applyFill="1" applyBorder="1" applyAlignment="1">
      <alignment horizontal="center" vertical="top"/>
    </xf>
    <xf numFmtId="0" fontId="17" fillId="2" borderId="37" xfId="0" applyFont="1" applyFill="1" applyBorder="1" applyAlignment="1">
      <alignment horizontal="center" vertical="top" wrapText="1"/>
    </xf>
    <xf numFmtId="0" fontId="17" fillId="2" borderId="21" xfId="0" applyFont="1" applyFill="1" applyBorder="1" applyAlignment="1">
      <alignment horizontal="left" vertical="top" wrapText="1"/>
    </xf>
    <xf numFmtId="0" fontId="19" fillId="2" borderId="14" xfId="0" applyFont="1" applyFill="1" applyBorder="1" applyAlignment="1">
      <alignment horizontal="left" vertical="top" wrapText="1"/>
    </xf>
    <xf numFmtId="0" fontId="19" fillId="2" borderId="10" xfId="0" applyFont="1" applyFill="1" applyBorder="1" applyAlignment="1">
      <alignment horizontal="left" vertical="top" wrapText="1"/>
    </xf>
    <xf numFmtId="49" fontId="17" fillId="0" borderId="12" xfId="0" applyNumberFormat="1" applyFont="1" applyBorder="1" applyAlignment="1">
      <alignment horizontal="center" vertical="center" wrapText="1"/>
    </xf>
    <xf numFmtId="0" fontId="17" fillId="2" borderId="31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vertical="center" wrapText="1"/>
    </xf>
    <xf numFmtId="49" fontId="18" fillId="0" borderId="34" xfId="0" applyNumberFormat="1" applyFont="1" applyBorder="1" applyAlignment="1">
      <alignment horizontal="center" vertical="top" wrapText="1"/>
    </xf>
    <xf numFmtId="0" fontId="17" fillId="2" borderId="40" xfId="0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horizontal="justify" vertical="center" wrapText="1"/>
    </xf>
    <xf numFmtId="49" fontId="18" fillId="0" borderId="12" xfId="0" applyNumberFormat="1" applyFont="1" applyBorder="1" applyAlignment="1">
      <alignment horizontal="center" vertical="top" wrapText="1"/>
    </xf>
    <xf numFmtId="0" fontId="17" fillId="2" borderId="31" xfId="0" applyFont="1" applyFill="1" applyBorder="1" applyAlignment="1">
      <alignment horizontal="center" vertical="center"/>
    </xf>
    <xf numFmtId="0" fontId="17" fillId="2" borderId="10" xfId="0" applyFont="1" applyFill="1" applyBorder="1" applyAlignment="1">
      <alignment horizontal="left" wrapText="1"/>
    </xf>
    <xf numFmtId="0" fontId="17" fillId="2" borderId="31" xfId="0" applyFont="1" applyFill="1" applyBorder="1" applyAlignment="1">
      <alignment horizontal="center"/>
    </xf>
    <xf numFmtId="0" fontId="17" fillId="2" borderId="10" xfId="0" applyFont="1" applyFill="1" applyBorder="1" applyAlignment="1">
      <alignment horizontal="justify" vertical="center" wrapText="1"/>
    </xf>
    <xf numFmtId="49" fontId="18" fillId="0" borderId="34" xfId="0" applyNumberFormat="1" applyFont="1" applyFill="1" applyBorder="1" applyAlignment="1">
      <alignment horizontal="center" vertical="top" wrapText="1"/>
    </xf>
    <xf numFmtId="0" fontId="9" fillId="0" borderId="0" xfId="0" applyFont="1" applyAlignment="1">
      <alignment horizontal="right" indent="2"/>
    </xf>
    <xf numFmtId="0" fontId="17" fillId="0" borderId="44" xfId="0" applyFont="1" applyBorder="1" applyAlignment="1">
      <alignment horizontal="center" vertical="center" wrapText="1"/>
    </xf>
    <xf numFmtId="0" fontId="17" fillId="0" borderId="48" xfId="0" applyFont="1" applyBorder="1" applyAlignment="1">
      <alignment horizontal="center" vertical="center" wrapText="1"/>
    </xf>
    <xf numFmtId="0" fontId="17" fillId="0" borderId="49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top" wrapText="1"/>
    </xf>
    <xf numFmtId="0" fontId="19" fillId="0" borderId="31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7" fillId="0" borderId="10" xfId="0" applyFont="1" applyBorder="1" applyAlignment="1">
      <alignment vertical="top" wrapText="1"/>
    </xf>
    <xf numFmtId="0" fontId="17" fillId="0" borderId="31" xfId="0" applyFont="1" applyBorder="1" applyAlignment="1">
      <alignment vertical="top" wrapText="1"/>
    </xf>
    <xf numFmtId="0" fontId="17" fillId="0" borderId="10" xfId="0" applyFont="1" applyBorder="1" applyAlignment="1">
      <alignment wrapText="1"/>
    </xf>
    <xf numFmtId="0" fontId="17" fillId="0" borderId="31" xfId="0" applyFont="1" applyBorder="1" applyAlignment="1">
      <alignment vertical="top"/>
    </xf>
    <xf numFmtId="0" fontId="17" fillId="0" borderId="10" xfId="0" applyFont="1" applyBorder="1" applyAlignment="1">
      <alignment horizontal="justify" vertical="top" wrapText="1"/>
    </xf>
    <xf numFmtId="0" fontId="21" fillId="0" borderId="31" xfId="0" applyFont="1" applyBorder="1" applyAlignment="1">
      <alignment vertical="top"/>
    </xf>
    <xf numFmtId="0" fontId="21" fillId="0" borderId="10" xfId="0" applyFont="1" applyBorder="1" applyAlignment="1">
      <alignment wrapText="1"/>
    </xf>
    <xf numFmtId="0" fontId="17" fillId="0" borderId="12" xfId="0" applyFont="1" applyBorder="1" applyAlignment="1">
      <alignment horizontal="center" vertical="top"/>
    </xf>
    <xf numFmtId="0" fontId="19" fillId="0" borderId="31" xfId="0" applyFont="1" applyFill="1" applyBorder="1" applyAlignment="1">
      <alignment vertical="top" wrapText="1"/>
    </xf>
    <xf numFmtId="0" fontId="17" fillId="0" borderId="8" xfId="0" applyFont="1" applyBorder="1" applyAlignment="1">
      <alignment horizontal="center" vertical="top"/>
    </xf>
    <xf numFmtId="0" fontId="17" fillId="0" borderId="41" xfId="0" applyFont="1" applyBorder="1" applyAlignment="1">
      <alignment vertical="top"/>
    </xf>
    <xf numFmtId="0" fontId="17" fillId="0" borderId="6" xfId="0" applyFont="1" applyBorder="1" applyAlignment="1">
      <alignment horizontal="justify" vertical="top" wrapText="1"/>
    </xf>
    <xf numFmtId="0" fontId="17" fillId="0" borderId="19" xfId="0" applyFont="1" applyBorder="1" applyAlignment="1">
      <alignment horizontal="center" vertical="top" wrapText="1"/>
    </xf>
    <xf numFmtId="0" fontId="18" fillId="0" borderId="59" xfId="0" applyFont="1" applyBorder="1" applyAlignment="1">
      <alignment horizontal="center" vertical="top" wrapText="1"/>
    </xf>
    <xf numFmtId="0" fontId="17" fillId="0" borderId="17" xfId="0" applyFont="1" applyBorder="1" applyAlignment="1">
      <alignment horizontal="center" vertical="top" wrapText="1"/>
    </xf>
    <xf numFmtId="0" fontId="17" fillId="0" borderId="40" xfId="0" applyFont="1" applyBorder="1" applyAlignment="1">
      <alignment horizontal="center" vertical="top" wrapText="1"/>
    </xf>
    <xf numFmtId="0" fontId="17" fillId="0" borderId="14" xfId="0" applyFont="1" applyBorder="1" applyAlignment="1">
      <alignment vertical="top" wrapText="1"/>
    </xf>
    <xf numFmtId="0" fontId="17" fillId="0" borderId="12" xfId="0" applyFont="1" applyBorder="1" applyAlignment="1">
      <alignment horizontal="center" vertical="top" wrapText="1"/>
    </xf>
    <xf numFmtId="0" fontId="17" fillId="0" borderId="31" xfId="0" applyFont="1" applyBorder="1" applyAlignment="1">
      <alignment horizontal="center" vertical="top" wrapText="1"/>
    </xf>
    <xf numFmtId="0" fontId="17" fillId="0" borderId="8" xfId="0" applyFont="1" applyBorder="1" applyAlignment="1">
      <alignment horizontal="center" vertical="top" wrapText="1"/>
    </xf>
    <xf numFmtId="0" fontId="17" fillId="0" borderId="41" xfId="0" applyFont="1" applyBorder="1" applyAlignment="1">
      <alignment horizontal="center" vertical="top" wrapText="1"/>
    </xf>
    <xf numFmtId="0" fontId="17" fillId="0" borderId="6" xfId="0" applyFont="1" applyBorder="1" applyAlignment="1">
      <alignment vertical="top" wrapText="1"/>
    </xf>
    <xf numFmtId="0" fontId="0" fillId="0" borderId="0" xfId="0"/>
    <xf numFmtId="0" fontId="10" fillId="0" borderId="0" xfId="2" applyProtection="1">
      <protection hidden="1"/>
    </xf>
    <xf numFmtId="0" fontId="10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Alignment="1" applyProtection="1">
      <alignment horizontal="center"/>
      <protection hidden="1"/>
    </xf>
    <xf numFmtId="0" fontId="8" fillId="0" borderId="0" xfId="2" applyNumberFormat="1" applyFont="1" applyFill="1" applyAlignment="1" applyProtection="1">
      <protection hidden="1"/>
    </xf>
    <xf numFmtId="0" fontId="8" fillId="0" borderId="18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19" xfId="2" applyNumberFormat="1" applyFont="1" applyFill="1" applyBorder="1" applyAlignment="1" applyProtection="1">
      <alignment horizontal="center" vertical="center"/>
      <protection hidden="1"/>
    </xf>
    <xf numFmtId="0" fontId="8" fillId="0" borderId="18" xfId="2" applyNumberFormat="1" applyFont="1" applyFill="1" applyBorder="1" applyAlignment="1" applyProtection="1">
      <alignment horizontal="center" vertical="center"/>
      <protection hidden="1"/>
    </xf>
    <xf numFmtId="0" fontId="8" fillId="0" borderId="20" xfId="2" applyNumberFormat="1" applyFont="1" applyFill="1" applyBorder="1" applyAlignment="1" applyProtection="1">
      <alignment horizontal="center" vertical="center"/>
      <protection hidden="1"/>
    </xf>
    <xf numFmtId="0" fontId="12" fillId="0" borderId="0" xfId="2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0" fillId="0" borderId="0" xfId="0"/>
    <xf numFmtId="0" fontId="8" fillId="0" borderId="18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19" xfId="2" applyNumberFormat="1" applyFont="1" applyFill="1" applyBorder="1" applyAlignment="1" applyProtection="1">
      <alignment horizontal="center" vertical="center"/>
      <protection hidden="1"/>
    </xf>
    <xf numFmtId="0" fontId="8" fillId="0" borderId="18" xfId="2" applyNumberFormat="1" applyFont="1" applyFill="1" applyBorder="1" applyAlignment="1" applyProtection="1">
      <alignment horizontal="center" vertical="center"/>
      <protection hidden="1"/>
    </xf>
    <xf numFmtId="0" fontId="8" fillId="0" borderId="20" xfId="2" applyNumberFormat="1" applyFont="1" applyFill="1" applyBorder="1" applyAlignment="1" applyProtection="1">
      <alignment horizontal="center" vertical="center"/>
      <protection hidden="1"/>
    </xf>
    <xf numFmtId="0" fontId="12" fillId="0" borderId="0" xfId="2" applyNumberFormat="1" applyFont="1" applyFill="1" applyAlignment="1" applyProtection="1">
      <alignment horizontal="right"/>
      <protection hidden="1"/>
    </xf>
    <xf numFmtId="0" fontId="25" fillId="0" borderId="0" xfId="0" applyFont="1" applyAlignment="1">
      <alignment horizontal="right"/>
    </xf>
    <xf numFmtId="0" fontId="1" fillId="0" borderId="0" xfId="9"/>
    <xf numFmtId="0" fontId="28" fillId="0" borderId="0" xfId="9" applyFont="1" applyBorder="1" applyAlignment="1">
      <alignment horizontal="center" vertical="center" wrapText="1"/>
    </xf>
    <xf numFmtId="0" fontId="27" fillId="0" borderId="0" xfId="9" applyFont="1"/>
    <xf numFmtId="0" fontId="19" fillId="0" borderId="0" xfId="5" applyFont="1" applyAlignment="1">
      <alignment vertical="top"/>
    </xf>
    <xf numFmtId="0" fontId="29" fillId="0" borderId="0" xfId="5" applyFont="1" applyAlignment="1">
      <alignment horizontal="right" vertical="top"/>
    </xf>
    <xf numFmtId="0" fontId="30" fillId="0" borderId="30" xfId="5" applyFont="1" applyBorder="1" applyAlignment="1">
      <alignment horizontal="right" vertical="top"/>
    </xf>
    <xf numFmtId="0" fontId="19" fillId="0" borderId="32" xfId="5" applyFont="1" applyBorder="1" applyAlignment="1">
      <alignment horizontal="center" vertical="top" wrapText="1"/>
    </xf>
    <xf numFmtId="0" fontId="19" fillId="0" borderId="54" xfId="5" applyFont="1" applyBorder="1" applyAlignment="1">
      <alignment horizontal="center" vertical="top" wrapText="1"/>
    </xf>
    <xf numFmtId="0" fontId="17" fillId="0" borderId="32" xfId="0" applyFont="1" applyBorder="1" applyAlignment="1">
      <alignment horizontal="center" vertical="center"/>
    </xf>
    <xf numFmtId="0" fontId="16" fillId="0" borderId="17" xfId="5" applyFont="1" applyBorder="1" applyAlignment="1">
      <alignment horizontal="left" vertical="top" wrapText="1"/>
    </xf>
    <xf numFmtId="0" fontId="19" fillId="0" borderId="40" xfId="5" applyFont="1" applyBorder="1" applyAlignment="1">
      <alignment horizontal="center" vertical="top" wrapText="1"/>
    </xf>
    <xf numFmtId="0" fontId="19" fillId="0" borderId="40" xfId="5" applyFont="1" applyBorder="1" applyAlignment="1">
      <alignment vertical="top"/>
    </xf>
    <xf numFmtId="0" fontId="17" fillId="0" borderId="40" xfId="0" applyFont="1" applyBorder="1" applyAlignment="1">
      <alignment vertical="top"/>
    </xf>
    <xf numFmtId="0" fontId="17" fillId="0" borderId="14" xfId="0" applyFont="1" applyBorder="1" applyAlignment="1">
      <alignment vertical="top"/>
    </xf>
    <xf numFmtId="0" fontId="16" fillId="0" borderId="12" xfId="5" applyFont="1" applyBorder="1" applyAlignment="1">
      <alignment horizontal="left" vertical="top" wrapText="1"/>
    </xf>
    <xf numFmtId="0" fontId="19" fillId="0" borderId="31" xfId="5" applyFont="1" applyBorder="1" applyAlignment="1">
      <alignment horizontal="center" vertical="top" wrapText="1"/>
    </xf>
    <xf numFmtId="0" fontId="19" fillId="0" borderId="31" xfId="5" applyFont="1" applyBorder="1" applyAlignment="1">
      <alignment vertical="top"/>
    </xf>
    <xf numFmtId="0" fontId="17" fillId="0" borderId="10" xfId="0" applyFont="1" applyBorder="1" applyAlignment="1">
      <alignment vertical="top"/>
    </xf>
    <xf numFmtId="0" fontId="17" fillId="0" borderId="12" xfId="0" applyFont="1" applyBorder="1" applyAlignment="1">
      <alignment wrapText="1"/>
    </xf>
    <xf numFmtId="4" fontId="19" fillId="0" borderId="31" xfId="5" applyNumberFormat="1" applyFont="1" applyBorder="1" applyAlignment="1">
      <alignment vertical="top"/>
    </xf>
    <xf numFmtId="1" fontId="19" fillId="0" borderId="31" xfId="5" applyNumberFormat="1" applyFont="1" applyBorder="1" applyAlignment="1">
      <alignment vertical="top"/>
    </xf>
    <xf numFmtId="1" fontId="17" fillId="0" borderId="10" xfId="0" applyNumberFormat="1" applyFont="1" applyBorder="1" applyAlignment="1">
      <alignment vertical="top"/>
    </xf>
    <xf numFmtId="0" fontId="26" fillId="0" borderId="0" xfId="0" applyFont="1" applyAlignment="1">
      <alignment vertical="top" wrapText="1"/>
    </xf>
    <xf numFmtId="0" fontId="26" fillId="0" borderId="0" xfId="0" applyFont="1" applyAlignment="1">
      <alignment vertical="top"/>
    </xf>
    <xf numFmtId="0" fontId="9" fillId="0" borderId="0" xfId="0" applyFont="1" applyAlignment="1"/>
    <xf numFmtId="0" fontId="19" fillId="0" borderId="19" xfId="5" applyFont="1" applyBorder="1" applyAlignment="1">
      <alignment horizontal="center" vertical="center"/>
    </xf>
    <xf numFmtId="0" fontId="17" fillId="0" borderId="12" xfId="0" applyFont="1" applyBorder="1" applyAlignment="1">
      <alignment vertical="center" wrapText="1"/>
    </xf>
    <xf numFmtId="0" fontId="16" fillId="0" borderId="12" xfId="5" applyFont="1" applyBorder="1" applyAlignment="1">
      <alignment horizontal="left" vertical="center" wrapText="1"/>
    </xf>
    <xf numFmtId="0" fontId="31" fillId="0" borderId="0" xfId="0" applyFont="1"/>
    <xf numFmtId="0" fontId="26" fillId="0" borderId="0" xfId="0" applyFont="1"/>
    <xf numFmtId="0" fontId="31" fillId="0" borderId="0" xfId="0" applyFont="1" applyAlignment="1">
      <alignment horizontal="right"/>
    </xf>
    <xf numFmtId="0" fontId="19" fillId="0" borderId="0" xfId="0" applyFont="1"/>
    <xf numFmtId="0" fontId="16" fillId="0" borderId="17" xfId="0" applyFont="1" applyBorder="1" applyAlignment="1">
      <alignment horizontal="center" vertical="center" wrapText="1"/>
    </xf>
    <xf numFmtId="0" fontId="16" fillId="0" borderId="40" xfId="0" applyFont="1" applyBorder="1" applyAlignment="1">
      <alignment horizontal="center" vertical="center" wrapText="1"/>
    </xf>
    <xf numFmtId="0" fontId="19" fillId="0" borderId="12" xfId="0" applyFont="1" applyBorder="1" applyAlignment="1">
      <alignment wrapText="1"/>
    </xf>
    <xf numFmtId="0" fontId="19" fillId="0" borderId="8" xfId="0" applyFont="1" applyBorder="1" applyAlignment="1">
      <alignment horizontal="left" wrapText="1"/>
    </xf>
    <xf numFmtId="0" fontId="19" fillId="0" borderId="41" xfId="0" applyFont="1" applyBorder="1" applyAlignment="1">
      <alignment wrapText="1"/>
    </xf>
    <xf numFmtId="0" fontId="16" fillId="0" borderId="25" xfId="0" applyFont="1" applyBorder="1" applyAlignment="1">
      <alignment horizontal="center" vertical="center" wrapText="1"/>
    </xf>
    <xf numFmtId="0" fontId="19" fillId="0" borderId="24" xfId="0" applyFont="1" applyBorder="1" applyAlignment="1">
      <alignment wrapText="1"/>
    </xf>
    <xf numFmtId="0" fontId="19" fillId="0" borderId="2" xfId="0" applyFont="1" applyBorder="1" applyAlignment="1">
      <alignment horizontal="left" wrapText="1"/>
    </xf>
    <xf numFmtId="4" fontId="19" fillId="0" borderId="24" xfId="0" applyNumberFormat="1" applyFont="1" applyBorder="1" applyAlignment="1">
      <alignment wrapText="1"/>
    </xf>
    <xf numFmtId="4" fontId="19" fillId="0" borderId="31" xfId="0" applyNumberFormat="1" applyFont="1" applyBorder="1" applyAlignment="1">
      <alignment wrapText="1"/>
    </xf>
    <xf numFmtId="0" fontId="19" fillId="0" borderId="51" xfId="0" applyFont="1" applyBorder="1" applyAlignment="1">
      <alignment wrapText="1"/>
    </xf>
    <xf numFmtId="4" fontId="19" fillId="0" borderId="60" xfId="0" applyNumberFormat="1" applyFont="1" applyBorder="1" applyAlignment="1">
      <alignment wrapText="1"/>
    </xf>
    <xf numFmtId="4" fontId="19" fillId="0" borderId="52" xfId="0" applyNumberFormat="1" applyFont="1" applyBorder="1" applyAlignment="1">
      <alignment wrapText="1"/>
    </xf>
    <xf numFmtId="0" fontId="16" fillId="0" borderId="61" xfId="0" applyFont="1" applyBorder="1" applyAlignment="1">
      <alignment horizontal="center" vertical="center" wrapText="1"/>
    </xf>
    <xf numFmtId="0" fontId="16" fillId="0" borderId="38" xfId="0" applyFont="1" applyBorder="1" applyAlignment="1">
      <alignment horizontal="center" vertical="center" wrapText="1"/>
    </xf>
    <xf numFmtId="0" fontId="16" fillId="0" borderId="39" xfId="0" applyFont="1" applyBorder="1" applyAlignment="1">
      <alignment horizontal="center" vertical="center" wrapText="1"/>
    </xf>
    <xf numFmtId="0" fontId="19" fillId="0" borderId="0" xfId="0" applyFont="1" applyAlignment="1">
      <alignment horizontal="right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5" fillId="2" borderId="33" xfId="1" applyNumberFormat="1" applyFont="1" applyFill="1" applyBorder="1" applyAlignment="1" applyProtection="1">
      <alignment horizontal="right"/>
      <protection hidden="1"/>
    </xf>
    <xf numFmtId="0" fontId="11" fillId="0" borderId="26" xfId="2" applyNumberFormat="1" applyFont="1" applyFill="1" applyBorder="1" applyAlignment="1" applyProtection="1">
      <protection hidden="1"/>
    </xf>
    <xf numFmtId="164" fontId="8" fillId="0" borderId="18" xfId="2" applyNumberFormat="1" applyFont="1" applyFill="1" applyBorder="1" applyAlignment="1" applyProtection="1">
      <protection hidden="1"/>
    </xf>
    <xf numFmtId="164" fontId="8" fillId="0" borderId="19" xfId="2" applyNumberFormat="1" applyFont="1" applyFill="1" applyBorder="1" applyAlignment="1" applyProtection="1">
      <protection hidden="1"/>
    </xf>
    <xf numFmtId="0" fontId="9" fillId="0" borderId="0" xfId="0" applyFont="1"/>
    <xf numFmtId="0" fontId="16" fillId="0" borderId="19" xfId="7" applyFont="1" applyBorder="1" applyAlignment="1">
      <alignment horizontal="center" vertical="center" wrapText="1"/>
    </xf>
    <xf numFmtId="49" fontId="19" fillId="0" borderId="12" xfId="8" applyNumberFormat="1" applyFont="1" applyBorder="1" applyAlignment="1">
      <alignment wrapText="1" shrinkToFit="1"/>
    </xf>
    <xf numFmtId="49" fontId="19" fillId="0" borderId="31" xfId="8" applyNumberFormat="1" applyFont="1" applyBorder="1" applyAlignment="1">
      <alignment shrinkToFit="1"/>
    </xf>
    <xf numFmtId="166" fontId="19" fillId="2" borderId="11" xfId="2" applyNumberFormat="1" applyFont="1" applyFill="1" applyBorder="1" applyAlignment="1" applyProtection="1">
      <protection hidden="1"/>
    </xf>
    <xf numFmtId="49" fontId="19" fillId="0" borderId="8" xfId="4" applyNumberFormat="1" applyFont="1" applyFill="1" applyBorder="1" applyAlignment="1">
      <alignment wrapText="1" shrinkToFit="1"/>
    </xf>
    <xf numFmtId="0" fontId="17" fillId="0" borderId="41" xfId="0" applyFont="1" applyBorder="1"/>
    <xf numFmtId="49" fontId="17" fillId="0" borderId="41" xfId="0" applyNumberFormat="1" applyFont="1" applyBorder="1"/>
    <xf numFmtId="0" fontId="17" fillId="0" borderId="0" xfId="0" applyFont="1"/>
    <xf numFmtId="169" fontId="19" fillId="0" borderId="31" xfId="8" applyNumberFormat="1" applyFont="1" applyBorder="1" applyAlignment="1">
      <alignment shrinkToFit="1"/>
    </xf>
    <xf numFmtId="169" fontId="19" fillId="0" borderId="10" xfId="8" applyNumberFormat="1" applyFont="1" applyBorder="1" applyAlignment="1">
      <alignment shrinkToFit="1"/>
    </xf>
    <xf numFmtId="169" fontId="17" fillId="0" borderId="41" xfId="0" applyNumberFormat="1" applyFont="1" applyBorder="1"/>
    <xf numFmtId="169" fontId="17" fillId="0" borderId="6" xfId="0" applyNumberFormat="1" applyFont="1" applyBorder="1"/>
    <xf numFmtId="0" fontId="32" fillId="0" borderId="31" xfId="9" applyFont="1" applyBorder="1" applyAlignment="1">
      <alignment horizontal="center" vertical="center"/>
    </xf>
    <xf numFmtId="0" fontId="19" fillId="0" borderId="31" xfId="9" applyFont="1" applyBorder="1"/>
    <xf numFmtId="3" fontId="19" fillId="0" borderId="31" xfId="9" applyNumberFormat="1" applyFont="1" applyBorder="1" applyAlignment="1">
      <alignment horizontal="right"/>
    </xf>
    <xf numFmtId="0" fontId="19" fillId="0" borderId="23" xfId="9" applyFont="1" applyBorder="1"/>
    <xf numFmtId="3" fontId="19" fillId="0" borderId="23" xfId="9" applyNumberFormat="1" applyFont="1" applyBorder="1" applyAlignment="1">
      <alignment horizontal="right"/>
    </xf>
    <xf numFmtId="0" fontId="16" fillId="0" borderId="31" xfId="9" applyFont="1" applyBorder="1"/>
    <xf numFmtId="0" fontId="18" fillId="0" borderId="31" xfId="9" applyFont="1" applyBorder="1" applyAlignment="1">
      <alignment horizontal="center" vertical="center" wrapText="1"/>
    </xf>
    <xf numFmtId="49" fontId="19" fillId="0" borderId="31" xfId="9" applyNumberFormat="1" applyFont="1" applyBorder="1" applyAlignment="1">
      <alignment horizontal="right"/>
    </xf>
    <xf numFmtId="49" fontId="19" fillId="0" borderId="23" xfId="9" applyNumberFormat="1" applyFont="1" applyBorder="1" applyAlignment="1">
      <alignment horizontal="right"/>
    </xf>
    <xf numFmtId="1" fontId="16" fillId="0" borderId="31" xfId="9" applyNumberFormat="1" applyFont="1" applyBorder="1"/>
    <xf numFmtId="0" fontId="32" fillId="0" borderId="0" xfId="9" applyFont="1" applyBorder="1" applyAlignment="1">
      <alignment horizontal="center" vertical="center" wrapText="1"/>
    </xf>
    <xf numFmtId="0" fontId="17" fillId="0" borderId="0" xfId="9" applyFont="1" applyBorder="1" applyAlignment="1">
      <alignment horizontal="right" vertical="center" wrapText="1"/>
    </xf>
    <xf numFmtId="0" fontId="17" fillId="0" borderId="0" xfId="9" applyFont="1"/>
    <xf numFmtId="0" fontId="9" fillId="0" borderId="0" xfId="9" applyFont="1" applyAlignment="1">
      <alignment horizontal="right"/>
    </xf>
    <xf numFmtId="0" fontId="18" fillId="0" borderId="31" xfId="9" applyFont="1" applyBorder="1" applyAlignment="1">
      <alignment horizontal="center" vertical="center"/>
    </xf>
    <xf numFmtId="0" fontId="7" fillId="0" borderId="52" xfId="9" applyFont="1" applyBorder="1"/>
    <xf numFmtId="0" fontId="7" fillId="0" borderId="31" xfId="9" applyFont="1" applyBorder="1"/>
    <xf numFmtId="0" fontId="20" fillId="0" borderId="31" xfId="9" applyFont="1" applyBorder="1"/>
    <xf numFmtId="0" fontId="7" fillId="0" borderId="0" xfId="9" applyFont="1"/>
    <xf numFmtId="0" fontId="36" fillId="0" borderId="0" xfId="9" applyFont="1" applyAlignment="1">
      <alignment horizontal="right"/>
    </xf>
    <xf numFmtId="0" fontId="17" fillId="0" borderId="11" xfId="9" applyFont="1" applyBorder="1" applyAlignment="1">
      <alignment horizontal="left"/>
    </xf>
    <xf numFmtId="1" fontId="17" fillId="0" borderId="31" xfId="9" applyNumberFormat="1" applyFont="1" applyBorder="1" applyAlignment="1">
      <alignment horizontal="right"/>
    </xf>
    <xf numFmtId="0" fontId="18" fillId="0" borderId="11" xfId="9" applyFont="1" applyBorder="1" applyAlignment="1">
      <alignment horizontal="left"/>
    </xf>
    <xf numFmtId="1" fontId="18" fillId="0" borderId="31" xfId="9" applyNumberFormat="1" applyFont="1" applyBorder="1" applyAlignment="1">
      <alignment horizontal="right"/>
    </xf>
    <xf numFmtId="0" fontId="17" fillId="0" borderId="31" xfId="9" applyFont="1" applyBorder="1" applyAlignment="1">
      <alignment horizontal="left" vertical="center"/>
    </xf>
    <xf numFmtId="0" fontId="17" fillId="0" borderId="31" xfId="9" applyFont="1" applyBorder="1" applyAlignment="1">
      <alignment horizontal="right" vertical="center"/>
    </xf>
    <xf numFmtId="0" fontId="17" fillId="0" borderId="31" xfId="9" applyFont="1" applyBorder="1"/>
    <xf numFmtId="0" fontId="18" fillId="0" borderId="31" xfId="9" applyFont="1" applyBorder="1"/>
    <xf numFmtId="0" fontId="17" fillId="0" borderId="31" xfId="9" applyFont="1" applyBorder="1" applyAlignment="1">
      <alignment horizontal="left" vertical="center" wrapText="1"/>
    </xf>
    <xf numFmtId="166" fontId="34" fillId="0" borderId="16" xfId="2" applyNumberFormat="1" applyFont="1" applyFill="1" applyBorder="1" applyAlignment="1" applyProtection="1">
      <alignment wrapText="1"/>
      <protection hidden="1"/>
    </xf>
    <xf numFmtId="166" fontId="34" fillId="0" borderId="19" xfId="2" applyNumberFormat="1" applyFont="1" applyFill="1" applyBorder="1" applyAlignment="1" applyProtection="1">
      <protection hidden="1"/>
    </xf>
    <xf numFmtId="166" fontId="34" fillId="0" borderId="60" xfId="2" applyNumberFormat="1" applyFont="1" applyFill="1" applyBorder="1" applyAlignment="1" applyProtection="1">
      <alignment wrapText="1"/>
      <protection hidden="1"/>
    </xf>
    <xf numFmtId="166" fontId="26" fillId="0" borderId="60" xfId="2" applyNumberFormat="1" applyFont="1" applyFill="1" applyBorder="1" applyAlignment="1" applyProtection="1">
      <alignment wrapText="1"/>
      <protection hidden="1"/>
    </xf>
    <xf numFmtId="49" fontId="34" fillId="0" borderId="60" xfId="2" applyNumberFormat="1" applyFont="1" applyFill="1" applyBorder="1" applyAlignment="1" applyProtection="1">
      <alignment horizontal="center" vertical="center" wrapText="1"/>
      <protection hidden="1"/>
    </xf>
    <xf numFmtId="3" fontId="17" fillId="0" borderId="31" xfId="9" applyNumberFormat="1" applyFont="1" applyBorder="1" applyAlignment="1">
      <alignment horizontal="right" vertical="center"/>
    </xf>
    <xf numFmtId="3" fontId="17" fillId="0" borderId="31" xfId="9" applyNumberFormat="1" applyFont="1" applyBorder="1"/>
    <xf numFmtId="169" fontId="33" fillId="0" borderId="31" xfId="9" applyNumberFormat="1" applyFont="1" applyBorder="1" applyAlignment="1">
      <alignment horizontal="right"/>
    </xf>
    <xf numFmtId="169" fontId="33" fillId="0" borderId="23" xfId="9" applyNumberFormat="1" applyFont="1" applyBorder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8" fillId="0" borderId="19" xfId="2" applyNumberFormat="1" applyFont="1" applyFill="1" applyBorder="1" applyAlignment="1" applyProtection="1">
      <alignment horizontal="center" vertical="center" wrapText="1"/>
      <protection hidden="1"/>
    </xf>
    <xf numFmtId="0" fontId="38" fillId="0" borderId="0" xfId="0" applyFont="1" applyAlignment="1">
      <alignment horizontal="center" vertical="center" wrapText="1"/>
    </xf>
    <xf numFmtId="0" fontId="38" fillId="0" borderId="0" xfId="0" applyFont="1" applyAlignment="1">
      <alignment horizontal="justify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justify" vertical="center" wrapText="1"/>
    </xf>
    <xf numFmtId="165" fontId="4" fillId="2" borderId="40" xfId="1" applyNumberFormat="1" applyFont="1" applyFill="1" applyBorder="1" applyAlignment="1" applyProtection="1">
      <protection hidden="1"/>
    </xf>
    <xf numFmtId="0" fontId="4" fillId="2" borderId="17" xfId="1" applyNumberFormat="1" applyFont="1" applyFill="1" applyBorder="1" applyAlignment="1" applyProtection="1">
      <alignment wrapText="1"/>
      <protection hidden="1"/>
    </xf>
    <xf numFmtId="0" fontId="0" fillId="0" borderId="0" xfId="0"/>
    <xf numFmtId="0" fontId="4" fillId="2" borderId="12" xfId="1" applyNumberFormat="1" applyFont="1" applyFill="1" applyBorder="1" applyAlignment="1" applyProtection="1">
      <alignment wrapText="1"/>
      <protection hidden="1"/>
    </xf>
    <xf numFmtId="165" fontId="4" fillId="2" borderId="31" xfId="1" applyNumberFormat="1" applyFont="1" applyFill="1" applyBorder="1" applyAlignment="1" applyProtection="1">
      <protection hidden="1"/>
    </xf>
    <xf numFmtId="0" fontId="4" fillId="2" borderId="8" xfId="1" applyNumberFormat="1" applyFont="1" applyFill="1" applyBorder="1" applyAlignment="1" applyProtection="1">
      <alignment wrapText="1"/>
      <protection hidden="1"/>
    </xf>
    <xf numFmtId="165" fontId="4" fillId="2" borderId="41" xfId="1" applyNumberFormat="1" applyFont="1" applyFill="1" applyBorder="1" applyAlignment="1" applyProtection="1">
      <protection hidden="1"/>
    </xf>
    <xf numFmtId="168" fontId="4" fillId="2" borderId="17" xfId="1" applyNumberFormat="1" applyFont="1" applyFill="1" applyBorder="1" applyAlignment="1" applyProtection="1">
      <alignment wrapText="1"/>
      <protection hidden="1"/>
    </xf>
    <xf numFmtId="164" fontId="4" fillId="2" borderId="15" xfId="1" applyNumberFormat="1" applyFont="1" applyFill="1" applyBorder="1" applyAlignment="1" applyProtection="1">
      <protection hidden="1"/>
    </xf>
    <xf numFmtId="168" fontId="4" fillId="2" borderId="12" xfId="1" applyNumberFormat="1" applyFont="1" applyFill="1" applyBorder="1" applyAlignment="1" applyProtection="1">
      <alignment wrapText="1"/>
      <protection hidden="1"/>
    </xf>
    <xf numFmtId="164" fontId="4" fillId="2" borderId="11" xfId="1" applyNumberFormat="1" applyFont="1" applyFill="1" applyBorder="1" applyAlignment="1" applyProtection="1">
      <protection hidden="1"/>
    </xf>
    <xf numFmtId="168" fontId="4" fillId="2" borderId="8" xfId="1" applyNumberFormat="1" applyFont="1" applyFill="1" applyBorder="1" applyAlignment="1" applyProtection="1">
      <alignment wrapText="1"/>
      <protection hidden="1"/>
    </xf>
    <xf numFmtId="164" fontId="4" fillId="2" borderId="7" xfId="1" applyNumberFormat="1" applyFont="1" applyFill="1" applyBorder="1" applyAlignment="1" applyProtection="1">
      <protection hidden="1"/>
    </xf>
    <xf numFmtId="165" fontId="4" fillId="2" borderId="17" xfId="1" applyNumberFormat="1" applyFont="1" applyFill="1" applyBorder="1" applyAlignment="1" applyProtection="1">
      <alignment wrapText="1"/>
      <protection hidden="1"/>
    </xf>
    <xf numFmtId="165" fontId="4" fillId="2" borderId="15" xfId="1" applyNumberFormat="1" applyFont="1" applyFill="1" applyBorder="1" applyAlignment="1" applyProtection="1">
      <alignment wrapText="1"/>
      <protection hidden="1"/>
    </xf>
    <xf numFmtId="164" fontId="4" fillId="0" borderId="6" xfId="1" applyNumberFormat="1" applyFont="1" applyFill="1" applyBorder="1" applyAlignment="1" applyProtection="1">
      <protection hidden="1"/>
    </xf>
    <xf numFmtId="164" fontId="4" fillId="0" borderId="10" xfId="1" applyNumberFormat="1" applyFont="1" applyFill="1" applyBorder="1" applyAlignment="1" applyProtection="1">
      <protection hidden="1"/>
    </xf>
    <xf numFmtId="164" fontId="24" fillId="0" borderId="10" xfId="1" applyNumberFormat="1" applyFont="1" applyFill="1" applyBorder="1" applyAlignment="1" applyProtection="1">
      <protection hidden="1"/>
    </xf>
    <xf numFmtId="164" fontId="5" fillId="0" borderId="14" xfId="1" applyNumberFormat="1" applyFont="1" applyFill="1" applyBorder="1" applyAlignment="1" applyProtection="1">
      <protection hidden="1"/>
    </xf>
    <xf numFmtId="164" fontId="4" fillId="0" borderId="7" xfId="1" applyNumberFormat="1" applyFont="1" applyFill="1" applyBorder="1" applyAlignment="1" applyProtection="1">
      <protection hidden="1"/>
    </xf>
    <xf numFmtId="165" fontId="4" fillId="0" borderId="41" xfId="1" applyNumberFormat="1" applyFont="1" applyFill="1" applyBorder="1" applyAlignment="1" applyProtection="1">
      <protection hidden="1"/>
    </xf>
    <xf numFmtId="167" fontId="4" fillId="0" borderId="7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164" fontId="4" fillId="0" borderId="11" xfId="1" applyNumberFormat="1" applyFont="1" applyFill="1" applyBorder="1" applyAlignment="1" applyProtection="1">
      <protection hidden="1"/>
    </xf>
    <xf numFmtId="165" fontId="4" fillId="0" borderId="31" xfId="1" applyNumberFormat="1" applyFont="1" applyFill="1" applyBorder="1" applyAlignment="1" applyProtection="1">
      <protection hidden="1"/>
    </xf>
    <xf numFmtId="167" fontId="4" fillId="0" borderId="11" xfId="1" applyNumberFormat="1" applyFont="1" applyFill="1" applyBorder="1" applyAlignment="1" applyProtection="1">
      <protection hidden="1"/>
    </xf>
    <xf numFmtId="166" fontId="4" fillId="0" borderId="11" xfId="1" applyNumberFormat="1" applyFont="1" applyFill="1" applyBorder="1" applyAlignment="1" applyProtection="1">
      <protection hidden="1"/>
    </xf>
    <xf numFmtId="164" fontId="24" fillId="0" borderId="11" xfId="1" applyNumberFormat="1" applyFont="1" applyFill="1" applyBorder="1" applyAlignment="1" applyProtection="1">
      <protection hidden="1"/>
    </xf>
    <xf numFmtId="165" fontId="24" fillId="0" borderId="31" xfId="1" applyNumberFormat="1" applyFont="1" applyFill="1" applyBorder="1" applyAlignment="1" applyProtection="1">
      <protection hidden="1"/>
    </xf>
    <xf numFmtId="167" fontId="24" fillId="0" borderId="11" xfId="1" applyNumberFormat="1" applyFont="1" applyFill="1" applyBorder="1" applyAlignment="1" applyProtection="1">
      <protection hidden="1"/>
    </xf>
    <xf numFmtId="166" fontId="24" fillId="0" borderId="11" xfId="1" applyNumberFormat="1" applyFont="1" applyFill="1" applyBorder="1" applyAlignment="1" applyProtection="1">
      <protection hidden="1"/>
    </xf>
    <xf numFmtId="164" fontId="5" fillId="0" borderId="15" xfId="1" applyNumberFormat="1" applyFont="1" applyFill="1" applyBorder="1" applyAlignment="1" applyProtection="1">
      <protection hidden="1"/>
    </xf>
    <xf numFmtId="165" fontId="5" fillId="0" borderId="40" xfId="1" applyNumberFormat="1" applyFont="1" applyFill="1" applyBorder="1" applyAlignment="1" applyProtection="1">
      <protection hidden="1"/>
    </xf>
    <xf numFmtId="167" fontId="5" fillId="0" borderId="15" xfId="1" applyNumberFormat="1" applyFont="1" applyFill="1" applyBorder="1" applyAlignment="1" applyProtection="1">
      <protection hidden="1"/>
    </xf>
    <xf numFmtId="166" fontId="5" fillId="0" borderId="15" xfId="1" applyNumberFormat="1" applyFont="1" applyFill="1" applyBorder="1" applyAlignment="1" applyProtection="1">
      <protection hidden="1"/>
    </xf>
    <xf numFmtId="166" fontId="5" fillId="0" borderId="17" xfId="1" applyNumberFormat="1" applyFont="1" applyFill="1" applyBorder="1" applyAlignment="1" applyProtection="1">
      <alignment wrapText="1"/>
      <protection hidden="1"/>
    </xf>
    <xf numFmtId="166" fontId="24" fillId="0" borderId="12" xfId="1" applyNumberFormat="1" applyFont="1" applyFill="1" applyBorder="1" applyAlignment="1" applyProtection="1">
      <alignment wrapText="1"/>
      <protection hidden="1"/>
    </xf>
    <xf numFmtId="166" fontId="4" fillId="0" borderId="12" xfId="1" applyNumberFormat="1" applyFont="1" applyFill="1" applyBorder="1" applyAlignment="1" applyProtection="1">
      <alignment wrapText="1"/>
      <protection hidden="1"/>
    </xf>
    <xf numFmtId="166" fontId="4" fillId="0" borderId="8" xfId="1" applyNumberFormat="1" applyFont="1" applyFill="1" applyBorder="1" applyAlignment="1" applyProtection="1">
      <alignment wrapText="1"/>
      <protection hidden="1"/>
    </xf>
    <xf numFmtId="165" fontId="4" fillId="2" borderId="12" xfId="1" applyNumberFormat="1" applyFont="1" applyFill="1" applyBorder="1" applyAlignment="1" applyProtection="1">
      <alignment wrapText="1"/>
      <protection hidden="1"/>
    </xf>
    <xf numFmtId="165" fontId="4" fillId="2" borderId="11" xfId="1" applyNumberFormat="1" applyFont="1" applyFill="1" applyBorder="1" applyAlignment="1" applyProtection="1">
      <alignment wrapText="1"/>
      <protection hidden="1"/>
    </xf>
    <xf numFmtId="165" fontId="4" fillId="2" borderId="8" xfId="1" applyNumberFormat="1" applyFont="1" applyFill="1" applyBorder="1" applyAlignment="1" applyProtection="1">
      <alignment wrapText="1"/>
      <protection hidden="1"/>
    </xf>
    <xf numFmtId="165" fontId="4" fillId="2" borderId="7" xfId="1" applyNumberFormat="1" applyFont="1" applyFill="1" applyBorder="1" applyAlignment="1" applyProtection="1">
      <alignment wrapText="1"/>
      <protection hidden="1"/>
    </xf>
    <xf numFmtId="0" fontId="3" fillId="0" borderId="30" xfId="1" applyNumberFormat="1" applyFont="1" applyFill="1" applyBorder="1" applyAlignment="1" applyProtection="1">
      <protection hidden="1"/>
    </xf>
    <xf numFmtId="0" fontId="0" fillId="0" borderId="0" xfId="0"/>
    <xf numFmtId="164" fontId="5" fillId="0" borderId="55" xfId="1" applyNumberFormat="1" applyFont="1" applyFill="1" applyBorder="1" applyAlignment="1" applyProtection="1">
      <protection hidden="1"/>
    </xf>
    <xf numFmtId="0" fontId="4" fillId="0" borderId="43" xfId="1" applyNumberFormat="1" applyFont="1" applyFill="1" applyBorder="1" applyAlignment="1" applyProtection="1">
      <protection hidden="1"/>
    </xf>
    <xf numFmtId="0" fontId="4" fillId="0" borderId="30" xfId="1" applyNumberFormat="1" applyFont="1" applyFill="1" applyBorder="1" applyAlignment="1" applyProtection="1">
      <protection hidden="1"/>
    </xf>
    <xf numFmtId="164" fontId="5" fillId="0" borderId="58" xfId="1" applyNumberFormat="1" applyFont="1" applyFill="1" applyBorder="1" applyAlignment="1" applyProtection="1">
      <protection hidden="1"/>
    </xf>
    <xf numFmtId="0" fontId="4" fillId="2" borderId="20" xfId="1" applyNumberFormat="1" applyFont="1" applyFill="1" applyBorder="1" applyAlignment="1" applyProtection="1">
      <protection hidden="1"/>
    </xf>
    <xf numFmtId="0" fontId="4" fillId="2" borderId="26" xfId="1" applyNumberFormat="1" applyFont="1" applyFill="1" applyBorder="1" applyAlignment="1" applyProtection="1">
      <protection hidden="1"/>
    </xf>
    <xf numFmtId="164" fontId="5" fillId="2" borderId="39" xfId="1" applyNumberFormat="1" applyFont="1" applyFill="1" applyBorder="1" applyAlignment="1" applyProtection="1">
      <protection hidden="1"/>
    </xf>
    <xf numFmtId="164" fontId="5" fillId="2" borderId="55" xfId="1" applyNumberFormat="1" applyFont="1" applyFill="1" applyBorder="1" applyAlignment="1" applyProtection="1">
      <protection hidden="1"/>
    </xf>
    <xf numFmtId="0" fontId="4" fillId="2" borderId="43" xfId="1" applyNumberFormat="1" applyFont="1" applyFill="1" applyBorder="1" applyAlignment="1" applyProtection="1">
      <protection hidden="1"/>
    </xf>
    <xf numFmtId="0" fontId="4" fillId="2" borderId="30" xfId="1" applyNumberFormat="1" applyFont="1" applyFill="1" applyBorder="1" applyAlignment="1" applyProtection="1">
      <protection hidden="1"/>
    </xf>
    <xf numFmtId="164" fontId="5" fillId="2" borderId="58" xfId="1" applyNumberFormat="1" applyFont="1" applyFill="1" applyBorder="1" applyAlignment="1" applyProtection="1">
      <protection hidden="1"/>
    </xf>
    <xf numFmtId="0" fontId="3" fillId="2" borderId="26" xfId="1" applyNumberFormat="1" applyFont="1" applyFill="1" applyBorder="1" applyAlignment="1" applyProtection="1">
      <protection hidden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40" fillId="0" borderId="26" xfId="10" applyNumberFormat="1" applyFont="1" applyFill="1" applyBorder="1" applyAlignment="1" applyProtection="1">
      <protection hidden="1"/>
    </xf>
    <xf numFmtId="164" fontId="40" fillId="2" borderId="10" xfId="10" applyNumberFormat="1" applyFont="1" applyFill="1" applyBorder="1" applyAlignment="1" applyProtection="1">
      <protection hidden="1"/>
    </xf>
    <xf numFmtId="0" fontId="40" fillId="0" borderId="20" xfId="10" applyNumberFormat="1" applyFont="1" applyFill="1" applyBorder="1" applyAlignment="1" applyProtection="1">
      <protection hidden="1"/>
    </xf>
    <xf numFmtId="164" fontId="40" fillId="0" borderId="6" xfId="10" applyNumberFormat="1" applyFont="1" applyFill="1" applyBorder="1" applyAlignment="1" applyProtection="1">
      <protection hidden="1"/>
    </xf>
    <xf numFmtId="167" fontId="40" fillId="0" borderId="41" xfId="10" applyNumberFormat="1" applyFont="1" applyFill="1" applyBorder="1" applyAlignment="1" applyProtection="1">
      <protection hidden="1"/>
    </xf>
    <xf numFmtId="167" fontId="40" fillId="0" borderId="7" xfId="10" applyNumberFormat="1" applyFont="1" applyFill="1" applyBorder="1" applyAlignment="1" applyProtection="1">
      <protection hidden="1"/>
    </xf>
    <xf numFmtId="165" fontId="40" fillId="0" borderId="7" xfId="10" applyNumberFormat="1" applyFont="1" applyFill="1" applyBorder="1" applyAlignment="1" applyProtection="1">
      <protection hidden="1"/>
    </xf>
    <xf numFmtId="166" fontId="40" fillId="0" borderId="7" xfId="10" applyNumberFormat="1" applyFont="1" applyFill="1" applyBorder="1" applyAlignment="1" applyProtection="1">
      <protection hidden="1"/>
    </xf>
    <xf numFmtId="164" fontId="40" fillId="0" borderId="10" xfId="10" applyNumberFormat="1" applyFont="1" applyFill="1" applyBorder="1" applyAlignment="1" applyProtection="1">
      <protection hidden="1"/>
    </xf>
    <xf numFmtId="167" fontId="40" fillId="0" borderId="31" xfId="10" applyNumberFormat="1" applyFont="1" applyFill="1" applyBorder="1" applyAlignment="1" applyProtection="1">
      <protection hidden="1"/>
    </xf>
    <xf numFmtId="167" fontId="40" fillId="0" borderId="11" xfId="10" applyNumberFormat="1" applyFont="1" applyFill="1" applyBorder="1" applyAlignment="1" applyProtection="1">
      <protection hidden="1"/>
    </xf>
    <xf numFmtId="165" fontId="40" fillId="0" borderId="11" xfId="10" applyNumberFormat="1" applyFont="1" applyFill="1" applyBorder="1" applyAlignment="1" applyProtection="1">
      <protection hidden="1"/>
    </xf>
    <xf numFmtId="166" fontId="40" fillId="0" borderId="11" xfId="10" applyNumberFormat="1" applyFont="1" applyFill="1" applyBorder="1" applyAlignment="1" applyProtection="1">
      <protection hidden="1"/>
    </xf>
    <xf numFmtId="164" fontId="42" fillId="0" borderId="10" xfId="10" applyNumberFormat="1" applyFont="1" applyFill="1" applyBorder="1" applyAlignment="1" applyProtection="1">
      <protection hidden="1"/>
    </xf>
    <xf numFmtId="167" fontId="42" fillId="0" borderId="31" xfId="10" applyNumberFormat="1" applyFont="1" applyFill="1" applyBorder="1" applyAlignment="1" applyProtection="1">
      <protection hidden="1"/>
    </xf>
    <xf numFmtId="167" fontId="42" fillId="0" borderId="11" xfId="10" applyNumberFormat="1" applyFont="1" applyFill="1" applyBorder="1" applyAlignment="1" applyProtection="1">
      <protection hidden="1"/>
    </xf>
    <xf numFmtId="165" fontId="42" fillId="0" borderId="11" xfId="10" applyNumberFormat="1" applyFont="1" applyFill="1" applyBorder="1" applyAlignment="1" applyProtection="1">
      <protection hidden="1"/>
    </xf>
    <xf numFmtId="166" fontId="42" fillId="0" borderId="11" xfId="10" applyNumberFormat="1" applyFont="1" applyFill="1" applyBorder="1" applyAlignment="1" applyProtection="1">
      <protection hidden="1"/>
    </xf>
    <xf numFmtId="164" fontId="41" fillId="0" borderId="10" xfId="10" applyNumberFormat="1" applyFont="1" applyFill="1" applyBorder="1" applyAlignment="1" applyProtection="1">
      <protection hidden="1"/>
    </xf>
    <xf numFmtId="167" fontId="41" fillId="0" borderId="31" xfId="10" applyNumberFormat="1" applyFont="1" applyFill="1" applyBorder="1" applyAlignment="1" applyProtection="1">
      <protection hidden="1"/>
    </xf>
    <xf numFmtId="167" fontId="41" fillId="0" borderId="11" xfId="10" applyNumberFormat="1" applyFont="1" applyFill="1" applyBorder="1" applyAlignment="1" applyProtection="1">
      <protection hidden="1"/>
    </xf>
    <xf numFmtId="165" fontId="41" fillId="0" borderId="11" xfId="10" applyNumberFormat="1" applyFont="1" applyFill="1" applyBorder="1" applyAlignment="1" applyProtection="1">
      <protection hidden="1"/>
    </xf>
    <xf numFmtId="166" fontId="41" fillId="0" borderId="11" xfId="10" applyNumberFormat="1" applyFont="1" applyFill="1" applyBorder="1" applyAlignment="1" applyProtection="1">
      <protection hidden="1"/>
    </xf>
    <xf numFmtId="164" fontId="41" fillId="0" borderId="14" xfId="10" applyNumberFormat="1" applyFont="1" applyFill="1" applyBorder="1" applyAlignment="1" applyProtection="1">
      <protection hidden="1"/>
    </xf>
    <xf numFmtId="167" fontId="41" fillId="0" borderId="40" xfId="10" applyNumberFormat="1" applyFont="1" applyFill="1" applyBorder="1" applyAlignment="1" applyProtection="1">
      <protection hidden="1"/>
    </xf>
    <xf numFmtId="167" fontId="41" fillId="0" borderId="15" xfId="10" applyNumberFormat="1" applyFont="1" applyFill="1" applyBorder="1" applyAlignment="1" applyProtection="1">
      <protection hidden="1"/>
    </xf>
    <xf numFmtId="165" fontId="41" fillId="0" borderId="15" xfId="10" applyNumberFormat="1" applyFont="1" applyFill="1" applyBorder="1" applyAlignment="1" applyProtection="1">
      <protection hidden="1"/>
    </xf>
    <xf numFmtId="166" fontId="41" fillId="0" borderId="15" xfId="10" applyNumberFormat="1" applyFont="1" applyFill="1" applyBorder="1" applyAlignment="1" applyProtection="1">
      <protection hidden="1"/>
    </xf>
    <xf numFmtId="166" fontId="41" fillId="0" borderId="17" xfId="10" applyNumberFormat="1" applyFont="1" applyFill="1" applyBorder="1" applyAlignment="1" applyProtection="1">
      <alignment wrapText="1"/>
      <protection hidden="1"/>
    </xf>
    <xf numFmtId="166" fontId="40" fillId="0" borderId="12" xfId="10" applyNumberFormat="1" applyFont="1" applyFill="1" applyBorder="1" applyAlignment="1" applyProtection="1">
      <alignment wrapText="1"/>
      <protection hidden="1"/>
    </xf>
    <xf numFmtId="166" fontId="41" fillId="0" borderId="12" xfId="10" applyNumberFormat="1" applyFont="1" applyFill="1" applyBorder="1" applyAlignment="1" applyProtection="1">
      <alignment wrapText="1"/>
      <protection hidden="1"/>
    </xf>
    <xf numFmtId="166" fontId="42" fillId="0" borderId="12" xfId="10" applyNumberFormat="1" applyFont="1" applyFill="1" applyBorder="1" applyAlignment="1" applyProtection="1">
      <alignment wrapText="1"/>
      <protection hidden="1"/>
    </xf>
    <xf numFmtId="166" fontId="40" fillId="0" borderId="8" xfId="10" applyNumberFormat="1" applyFont="1" applyFill="1" applyBorder="1" applyAlignment="1" applyProtection="1">
      <alignment wrapText="1"/>
      <protection hidden="1"/>
    </xf>
    <xf numFmtId="164" fontId="41" fillId="0" borderId="39" xfId="10" applyNumberFormat="1" applyFont="1" applyFill="1" applyBorder="1" applyAlignment="1" applyProtection="1">
      <protection hidden="1"/>
    </xf>
    <xf numFmtId="0" fontId="27" fillId="0" borderId="0" xfId="0" applyFont="1"/>
    <xf numFmtId="0" fontId="18" fillId="0" borderId="33" xfId="0" applyFont="1" applyBorder="1" applyAlignment="1">
      <alignment horizontal="center" vertical="center"/>
    </xf>
    <xf numFmtId="0" fontId="18" fillId="0" borderId="39" xfId="0" applyFont="1" applyBorder="1" applyAlignment="1">
      <alignment horizontal="center" vertical="center"/>
    </xf>
    <xf numFmtId="0" fontId="17" fillId="0" borderId="12" xfId="0" applyFont="1" applyBorder="1" applyAlignment="1">
      <alignment horizontal="left"/>
    </xf>
    <xf numFmtId="0" fontId="17" fillId="0" borderId="10" xfId="0" applyFont="1" applyBorder="1" applyAlignment="1">
      <alignment horizontal="center"/>
    </xf>
    <xf numFmtId="0" fontId="18" fillId="0" borderId="8" xfId="0" applyFont="1" applyBorder="1" applyAlignment="1">
      <alignment horizontal="left"/>
    </xf>
    <xf numFmtId="1" fontId="18" fillId="0" borderId="6" xfId="0" applyNumberFormat="1" applyFont="1" applyBorder="1" applyAlignment="1">
      <alignment horizontal="center"/>
    </xf>
    <xf numFmtId="0" fontId="18" fillId="2" borderId="57" xfId="0" applyFont="1" applyFill="1" applyBorder="1" applyAlignment="1">
      <alignment horizontal="center" vertical="top" wrapText="1"/>
    </xf>
    <xf numFmtId="0" fontId="17" fillId="2" borderId="58" xfId="0" applyFont="1" applyFill="1" applyBorder="1" applyAlignment="1">
      <alignment horizontal="center" vertical="top" wrapText="1"/>
    </xf>
    <xf numFmtId="0" fontId="18" fillId="2" borderId="31" xfId="0" applyFont="1" applyFill="1" applyBorder="1" applyAlignment="1">
      <alignment horizontal="center" vertical="top" wrapText="1"/>
    </xf>
    <xf numFmtId="0" fontId="17" fillId="2" borderId="10" xfId="0" applyFont="1" applyFill="1" applyBorder="1" applyAlignment="1">
      <alignment horizontal="center" vertical="top" wrapText="1"/>
    </xf>
    <xf numFmtId="0" fontId="17" fillId="2" borderId="58" xfId="0" applyFont="1" applyFill="1" applyBorder="1" applyAlignment="1">
      <alignment horizontal="center" vertical="top"/>
    </xf>
    <xf numFmtId="0" fontId="18" fillId="2" borderId="50" xfId="0" applyFont="1" applyFill="1" applyBorder="1" applyAlignment="1">
      <alignment horizontal="center" vertical="center" wrapText="1"/>
    </xf>
    <xf numFmtId="0" fontId="18" fillId="2" borderId="18" xfId="0" applyFont="1" applyFill="1" applyBorder="1" applyAlignment="1">
      <alignment vertical="center" wrapText="1"/>
    </xf>
    <xf numFmtId="0" fontId="18" fillId="2" borderId="50" xfId="0" applyFont="1" applyFill="1" applyBorder="1" applyAlignment="1">
      <alignment horizontal="center" vertical="top" wrapText="1"/>
    </xf>
    <xf numFmtId="0" fontId="18" fillId="2" borderId="18" xfId="0" applyFont="1" applyFill="1" applyBorder="1" applyAlignment="1">
      <alignment vertical="top" wrapText="1"/>
    </xf>
    <xf numFmtId="0" fontId="18" fillId="2" borderId="48" xfId="0" applyFont="1" applyFill="1" applyBorder="1" applyAlignment="1">
      <alignment horizontal="center" vertical="top" wrapText="1"/>
    </xf>
    <xf numFmtId="0" fontId="17" fillId="2" borderId="49" xfId="0" applyFont="1" applyFill="1" applyBorder="1" applyAlignment="1">
      <alignment horizontal="center" vertical="top" wrapText="1"/>
    </xf>
    <xf numFmtId="0" fontId="17" fillId="2" borderId="3" xfId="0" applyFont="1" applyFill="1" applyBorder="1" applyAlignment="1">
      <alignment horizontal="center" vertical="top" wrapText="1"/>
    </xf>
    <xf numFmtId="0" fontId="18" fillId="2" borderId="45" xfId="0" applyFont="1" applyFill="1" applyBorder="1" applyAlignment="1">
      <alignment horizontal="center" vertical="center" wrapText="1"/>
    </xf>
    <xf numFmtId="0" fontId="17" fillId="2" borderId="47" xfId="0" applyFont="1" applyFill="1" applyBorder="1" applyAlignment="1">
      <alignment vertical="center" wrapText="1"/>
    </xf>
    <xf numFmtId="0" fontId="16" fillId="2" borderId="38" xfId="0" applyFont="1" applyFill="1" applyBorder="1" applyAlignment="1">
      <alignment horizontal="center" vertical="top" wrapText="1"/>
    </xf>
    <xf numFmtId="0" fontId="17" fillId="2" borderId="39" xfId="0" applyFont="1" applyFill="1" applyBorder="1" applyAlignment="1">
      <alignment horizontal="center" vertical="top" wrapText="1"/>
    </xf>
    <xf numFmtId="0" fontId="18" fillId="2" borderId="38" xfId="0" applyFont="1" applyFill="1" applyBorder="1" applyAlignment="1">
      <alignment horizontal="center" vertical="top" wrapText="1"/>
    </xf>
    <xf numFmtId="0" fontId="20" fillId="2" borderId="18" xfId="0" applyFont="1" applyFill="1" applyBorder="1" applyAlignment="1">
      <alignment horizontal="center" vertical="center" wrapText="1"/>
    </xf>
    <xf numFmtId="0" fontId="18" fillId="2" borderId="54" xfId="0" applyFont="1" applyFill="1" applyBorder="1" applyAlignment="1">
      <alignment horizontal="center" wrapText="1"/>
    </xf>
    <xf numFmtId="0" fontId="17" fillId="2" borderId="47" xfId="0" applyFont="1" applyFill="1" applyBorder="1" applyAlignment="1">
      <alignment horizontal="center" wrapText="1"/>
    </xf>
    <xf numFmtId="0" fontId="16" fillId="2" borderId="55" xfId="0" applyFont="1" applyFill="1" applyBorder="1" applyAlignment="1">
      <alignment horizontal="center" vertical="center" wrapText="1"/>
    </xf>
    <xf numFmtId="0" fontId="18" fillId="2" borderId="29" xfId="0" applyFont="1" applyFill="1" applyBorder="1" applyAlignment="1">
      <alignment horizontal="center" vertical="center" wrapText="1"/>
    </xf>
    <xf numFmtId="0" fontId="18" fillId="2" borderId="45" xfId="0" applyFont="1" applyFill="1" applyBorder="1" applyAlignment="1">
      <alignment horizontal="center" vertical="top" wrapText="1"/>
    </xf>
    <xf numFmtId="0" fontId="18" fillId="2" borderId="47" xfId="0" applyFont="1" applyFill="1" applyBorder="1" applyAlignment="1">
      <alignment vertical="top" wrapText="1"/>
    </xf>
    <xf numFmtId="0" fontId="18" fillId="2" borderId="27" xfId="0" applyFont="1" applyFill="1" applyBorder="1" applyAlignment="1">
      <alignment horizontal="center" wrapText="1"/>
    </xf>
    <xf numFmtId="0" fontId="17" fillId="2" borderId="5" xfId="0" applyFont="1" applyFill="1" applyBorder="1" applyAlignment="1">
      <alignment horizontal="center" wrapText="1"/>
    </xf>
    <xf numFmtId="0" fontId="16" fillId="2" borderId="55" xfId="0" applyFont="1" applyFill="1" applyBorder="1" applyAlignment="1">
      <alignment horizontal="center" wrapText="1"/>
    </xf>
    <xf numFmtId="0" fontId="18" fillId="2" borderId="29" xfId="0" applyFont="1" applyFill="1" applyBorder="1" applyAlignment="1">
      <alignment horizontal="center" wrapText="1"/>
    </xf>
    <xf numFmtId="0" fontId="16" fillId="2" borderId="50" xfId="0" applyFont="1" applyFill="1" applyBorder="1" applyAlignment="1">
      <alignment horizontal="center" vertical="top" wrapText="1"/>
    </xf>
    <xf numFmtId="0" fontId="16" fillId="0" borderId="0" xfId="4" applyNumberFormat="1" applyFont="1" applyFill="1" applyAlignment="1" applyProtection="1">
      <alignment horizontal="center" vertical="center" wrapText="1"/>
      <protection hidden="1"/>
    </xf>
    <xf numFmtId="0" fontId="18" fillId="2" borderId="20" xfId="0" applyFont="1" applyFill="1" applyBorder="1" applyAlignment="1">
      <alignment horizontal="center" vertical="center" wrapText="1"/>
    </xf>
    <xf numFmtId="0" fontId="18" fillId="2" borderId="43" xfId="0" applyFont="1" applyFill="1" applyBorder="1" applyAlignment="1">
      <alignment horizontal="center" vertical="top" wrapText="1"/>
    </xf>
    <xf numFmtId="0" fontId="18" fillId="2" borderId="29" xfId="0" applyFont="1" applyFill="1" applyBorder="1" applyAlignment="1">
      <alignment vertical="top" wrapText="1"/>
    </xf>
    <xf numFmtId="0" fontId="17" fillId="2" borderId="47" xfId="0" applyFont="1" applyFill="1" applyBorder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 vertical="top" wrapText="1"/>
    </xf>
    <xf numFmtId="0" fontId="6" fillId="0" borderId="40" xfId="0" applyFont="1" applyBorder="1" applyAlignment="1">
      <alignment horizontal="center" vertical="top" wrapText="1"/>
    </xf>
    <xf numFmtId="0" fontId="20" fillId="0" borderId="14" xfId="0" applyFont="1" applyBorder="1" applyAlignment="1">
      <alignment horizontal="center" vertical="top" wrapText="1"/>
    </xf>
    <xf numFmtId="0" fontId="18" fillId="0" borderId="0" xfId="0" applyFont="1" applyAlignment="1">
      <alignment horizontal="center" wrapText="1"/>
    </xf>
    <xf numFmtId="0" fontId="18" fillId="0" borderId="54" xfId="0" applyFont="1" applyBorder="1" applyAlignment="1">
      <alignment horizontal="center" wrapText="1"/>
    </xf>
    <xf numFmtId="0" fontId="17" fillId="0" borderId="47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8" fillId="0" borderId="19" xfId="2" applyNumberFormat="1" applyFont="1" applyFill="1" applyBorder="1" applyAlignment="1" applyProtection="1">
      <alignment horizontal="center" vertical="center"/>
      <protection hidden="1"/>
    </xf>
    <xf numFmtId="0" fontId="8" fillId="0" borderId="19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26" xfId="2" applyNumberFormat="1" applyFont="1" applyFill="1" applyBorder="1" applyAlignment="1" applyProtection="1">
      <alignment horizontal="center" vertical="center"/>
      <protection hidden="1"/>
    </xf>
    <xf numFmtId="0" fontId="8" fillId="0" borderId="20" xfId="2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8" fillId="0" borderId="32" xfId="2" applyNumberFormat="1" applyFont="1" applyFill="1" applyBorder="1" applyAlignment="1" applyProtection="1">
      <alignment vertical="center"/>
      <protection hidden="1"/>
    </xf>
    <xf numFmtId="0" fontId="0" fillId="0" borderId="28" xfId="0" applyBorder="1" applyAlignment="1">
      <alignment vertical="center"/>
    </xf>
    <xf numFmtId="0" fontId="17" fillId="0" borderId="30" xfId="0" applyFont="1" applyBorder="1" applyAlignment="1">
      <alignment horizontal="right"/>
    </xf>
    <xf numFmtId="0" fontId="28" fillId="0" borderId="0" xfId="9" applyFont="1" applyBorder="1" applyAlignment="1">
      <alignment horizontal="center" vertical="center" wrapText="1"/>
    </xf>
    <xf numFmtId="0" fontId="14" fillId="0" borderId="0" xfId="9" applyFont="1" applyAlignment="1">
      <alignment wrapText="1"/>
    </xf>
    <xf numFmtId="0" fontId="6" fillId="0" borderId="0" xfId="9" applyFont="1" applyAlignment="1">
      <alignment horizontal="center" vertical="center" wrapText="1"/>
    </xf>
    <xf numFmtId="0" fontId="35" fillId="0" borderId="0" xfId="9" applyFont="1" applyAlignment="1">
      <alignment horizontal="center" vertical="center" wrapText="1"/>
    </xf>
    <xf numFmtId="0" fontId="14" fillId="0" borderId="0" xfId="9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35" fillId="0" borderId="0" xfId="5" applyFont="1" applyAlignment="1">
      <alignment horizontal="center" vertical="center" wrapText="1"/>
    </xf>
    <xf numFmtId="0" fontId="29" fillId="0" borderId="0" xfId="5" applyFont="1" applyAlignment="1">
      <alignment vertical="center" wrapText="1"/>
    </xf>
    <xf numFmtId="0" fontId="35" fillId="0" borderId="0" xfId="5" applyFont="1" applyAlignment="1">
      <alignment horizontal="center" vertical="top" wrapText="1"/>
    </xf>
    <xf numFmtId="0" fontId="29" fillId="0" borderId="0" xfId="5" applyFont="1" applyAlignment="1">
      <alignment vertical="top" wrapText="1"/>
    </xf>
    <xf numFmtId="0" fontId="14" fillId="0" borderId="0" xfId="0" applyFont="1" applyAlignment="1">
      <alignment wrapText="1"/>
    </xf>
    <xf numFmtId="0" fontId="35" fillId="0" borderId="0" xfId="0" applyFont="1" applyAlignment="1">
      <alignment horizontal="center" vertical="center" wrapText="1"/>
    </xf>
    <xf numFmtId="0" fontId="35" fillId="0" borderId="0" xfId="0" applyFont="1" applyAlignment="1">
      <alignment vertical="center" wrapText="1"/>
    </xf>
    <xf numFmtId="0" fontId="16" fillId="0" borderId="20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16" fillId="0" borderId="32" xfId="0" applyFont="1" applyBorder="1" applyAlignment="1">
      <alignment horizontal="center" vertical="center" wrapText="1"/>
    </xf>
    <xf numFmtId="0" fontId="0" fillId="0" borderId="28" xfId="0" applyBorder="1" applyAlignment="1">
      <alignment wrapText="1"/>
    </xf>
    <xf numFmtId="0" fontId="37" fillId="0" borderId="0" xfId="0" applyFont="1" applyAlignment="1">
      <alignment wrapText="1"/>
    </xf>
  </cellXfs>
  <cellStyles count="11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1"/>
  <sheetViews>
    <sheetView topLeftCell="A112" workbookViewId="0">
      <selection activeCell="F14" sqref="F14"/>
    </sheetView>
  </sheetViews>
  <sheetFormatPr defaultRowHeight="15" x14ac:dyDescent="0.25"/>
  <cols>
    <col min="1" max="1" width="9.140625" customWidth="1"/>
    <col min="2" max="2" width="21.140625" customWidth="1"/>
    <col min="3" max="3" width="49.7109375" customWidth="1"/>
  </cols>
  <sheetData>
    <row r="1" spans="1:3" x14ac:dyDescent="0.25">
      <c r="A1" s="50"/>
      <c r="B1" s="50"/>
      <c r="C1" s="51" t="s">
        <v>249</v>
      </c>
    </row>
    <row r="2" spans="1:3" x14ac:dyDescent="0.25">
      <c r="A2" s="50"/>
      <c r="B2" s="50"/>
      <c r="C2" s="51" t="s">
        <v>229</v>
      </c>
    </row>
    <row r="3" spans="1:3" ht="45" x14ac:dyDescent="0.25">
      <c r="A3" s="50"/>
      <c r="B3" s="50"/>
      <c r="C3" s="43" t="s">
        <v>681</v>
      </c>
    </row>
    <row r="4" spans="1:3" ht="39" customHeight="1" x14ac:dyDescent="0.25">
      <c r="A4" s="419" t="s">
        <v>416</v>
      </c>
      <c r="B4" s="419"/>
      <c r="C4" s="419"/>
    </row>
    <row r="5" spans="1:3" ht="24.75" customHeight="1" x14ac:dyDescent="0.25">
      <c r="A5" s="419" t="s">
        <v>250</v>
      </c>
      <c r="B5" s="419"/>
      <c r="C5" s="419"/>
    </row>
    <row r="6" spans="1:3" ht="15.75" thickBot="1" x14ac:dyDescent="0.3">
      <c r="A6" s="50"/>
      <c r="B6" s="50"/>
      <c r="C6" s="50" t="s">
        <v>251</v>
      </c>
    </row>
    <row r="7" spans="1:3" ht="64.5" thickBot="1" x14ac:dyDescent="0.3">
      <c r="A7" s="52" t="s">
        <v>252</v>
      </c>
      <c r="B7" s="53" t="s">
        <v>253</v>
      </c>
      <c r="C7" s="54" t="s">
        <v>254</v>
      </c>
    </row>
    <row r="8" spans="1:3" ht="15.75" thickBot="1" x14ac:dyDescent="0.3">
      <c r="A8" s="55" t="s">
        <v>255</v>
      </c>
      <c r="B8" s="420" t="s">
        <v>256</v>
      </c>
      <c r="C8" s="396"/>
    </row>
    <row r="9" spans="1:3" ht="25.5" x14ac:dyDescent="0.25">
      <c r="A9" s="56" t="s">
        <v>255</v>
      </c>
      <c r="B9" s="57" t="s">
        <v>257</v>
      </c>
      <c r="C9" s="58" t="s">
        <v>258</v>
      </c>
    </row>
    <row r="10" spans="1:3" ht="25.5" x14ac:dyDescent="0.25">
      <c r="A10" s="59" t="s">
        <v>255</v>
      </c>
      <c r="B10" s="60" t="s">
        <v>259</v>
      </c>
      <c r="C10" s="61" t="s">
        <v>260</v>
      </c>
    </row>
    <row r="11" spans="1:3" ht="25.5" x14ac:dyDescent="0.25">
      <c r="A11" s="59" t="s">
        <v>255</v>
      </c>
      <c r="B11" s="60" t="s">
        <v>261</v>
      </c>
      <c r="C11" s="61" t="s">
        <v>262</v>
      </c>
    </row>
    <row r="12" spans="1:3" x14ac:dyDescent="0.25">
      <c r="A12" s="59" t="s">
        <v>255</v>
      </c>
      <c r="B12" s="60" t="s">
        <v>263</v>
      </c>
      <c r="C12" s="61" t="s">
        <v>264</v>
      </c>
    </row>
    <row r="13" spans="1:3" ht="26.25" thickBot="1" x14ac:dyDescent="0.3">
      <c r="A13" s="62" t="s">
        <v>255</v>
      </c>
      <c r="B13" s="63" t="s">
        <v>265</v>
      </c>
      <c r="C13" s="64" t="s">
        <v>266</v>
      </c>
    </row>
    <row r="14" spans="1:3" ht="15.75" thickBot="1" x14ac:dyDescent="0.3">
      <c r="A14" s="65" t="s">
        <v>267</v>
      </c>
      <c r="B14" s="421" t="s">
        <v>268</v>
      </c>
      <c r="C14" s="422"/>
    </row>
    <row r="15" spans="1:3" ht="39" thickBot="1" x14ac:dyDescent="0.3">
      <c r="A15" s="66" t="s">
        <v>267</v>
      </c>
      <c r="B15" s="67" t="s">
        <v>269</v>
      </c>
      <c r="C15" s="68" t="s">
        <v>270</v>
      </c>
    </row>
    <row r="16" spans="1:3" ht="15.75" thickBot="1" x14ac:dyDescent="0.3">
      <c r="A16" s="69" t="s">
        <v>271</v>
      </c>
      <c r="B16" s="412" t="s">
        <v>272</v>
      </c>
      <c r="C16" s="423"/>
    </row>
    <row r="17" spans="1:3" ht="26.25" thickBot="1" x14ac:dyDescent="0.3">
      <c r="A17" s="66" t="s">
        <v>271</v>
      </c>
      <c r="B17" s="70" t="s">
        <v>273</v>
      </c>
      <c r="C17" s="71" t="s">
        <v>274</v>
      </c>
    </row>
    <row r="18" spans="1:3" ht="15.75" thickBot="1" x14ac:dyDescent="0.3">
      <c r="A18" s="69" t="s">
        <v>275</v>
      </c>
      <c r="B18" s="418" t="s">
        <v>276</v>
      </c>
      <c r="C18" s="398"/>
    </row>
    <row r="19" spans="1:3" ht="39" thickBot="1" x14ac:dyDescent="0.3">
      <c r="A19" s="66" t="s">
        <v>275</v>
      </c>
      <c r="B19" s="70" t="s">
        <v>277</v>
      </c>
      <c r="C19" s="71" t="s">
        <v>278</v>
      </c>
    </row>
    <row r="20" spans="1:3" ht="39" thickBot="1" x14ac:dyDescent="0.3">
      <c r="A20" s="72" t="s">
        <v>275</v>
      </c>
      <c r="B20" s="73" t="s">
        <v>269</v>
      </c>
      <c r="C20" s="68" t="s">
        <v>270</v>
      </c>
    </row>
    <row r="21" spans="1:3" ht="15.75" thickBot="1" x14ac:dyDescent="0.3">
      <c r="A21" s="74" t="s">
        <v>279</v>
      </c>
      <c r="B21" s="406" t="s">
        <v>280</v>
      </c>
      <c r="C21" s="405"/>
    </row>
    <row r="22" spans="1:3" ht="25.5" x14ac:dyDescent="0.25">
      <c r="A22" s="75" t="s">
        <v>279</v>
      </c>
      <c r="B22" s="76" t="s">
        <v>273</v>
      </c>
      <c r="C22" s="77" t="s">
        <v>274</v>
      </c>
    </row>
    <row r="23" spans="1:3" ht="39" thickBot="1" x14ac:dyDescent="0.3">
      <c r="A23" s="78" t="s">
        <v>279</v>
      </c>
      <c r="B23" s="73" t="s">
        <v>269</v>
      </c>
      <c r="C23" s="68" t="s">
        <v>270</v>
      </c>
    </row>
    <row r="24" spans="1:3" ht="15.75" thickBot="1" x14ac:dyDescent="0.3">
      <c r="A24" s="74" t="s">
        <v>281</v>
      </c>
      <c r="B24" s="397" t="s">
        <v>282</v>
      </c>
      <c r="C24" s="398"/>
    </row>
    <row r="25" spans="1:3" ht="39" thickBot="1" x14ac:dyDescent="0.3">
      <c r="A25" s="79" t="s">
        <v>281</v>
      </c>
      <c r="B25" s="80" t="s">
        <v>269</v>
      </c>
      <c r="C25" s="81" t="s">
        <v>270</v>
      </c>
    </row>
    <row r="26" spans="1:3" ht="15.75" thickBot="1" x14ac:dyDescent="0.3">
      <c r="A26" s="74" t="s">
        <v>283</v>
      </c>
      <c r="B26" s="397" t="s">
        <v>284</v>
      </c>
      <c r="C26" s="398"/>
    </row>
    <row r="27" spans="1:3" ht="39" thickBot="1" x14ac:dyDescent="0.3">
      <c r="A27" s="79" t="s">
        <v>283</v>
      </c>
      <c r="B27" s="80" t="s">
        <v>269</v>
      </c>
      <c r="C27" s="81" t="s">
        <v>270</v>
      </c>
    </row>
    <row r="28" spans="1:3" ht="15.75" thickBot="1" x14ac:dyDescent="0.3">
      <c r="A28" s="74" t="s">
        <v>285</v>
      </c>
      <c r="B28" s="395" t="s">
        <v>286</v>
      </c>
      <c r="C28" s="407"/>
    </row>
    <row r="29" spans="1:3" ht="63.75" x14ac:dyDescent="0.25">
      <c r="A29" s="75" t="s">
        <v>285</v>
      </c>
      <c r="B29" s="82" t="s">
        <v>287</v>
      </c>
      <c r="C29" s="83" t="s">
        <v>288</v>
      </c>
    </row>
    <row r="30" spans="1:3" ht="76.5" x14ac:dyDescent="0.25">
      <c r="A30" s="59" t="s">
        <v>285</v>
      </c>
      <c r="B30" s="60" t="s">
        <v>289</v>
      </c>
      <c r="C30" s="84" t="s">
        <v>290</v>
      </c>
    </row>
    <row r="31" spans="1:3" ht="63.75" x14ac:dyDescent="0.25">
      <c r="A31" s="59" t="s">
        <v>285</v>
      </c>
      <c r="B31" s="60" t="s">
        <v>291</v>
      </c>
      <c r="C31" s="84" t="s">
        <v>292</v>
      </c>
    </row>
    <row r="32" spans="1:3" ht="64.5" thickBot="1" x14ac:dyDescent="0.3">
      <c r="A32" s="78" t="s">
        <v>285</v>
      </c>
      <c r="B32" s="73" t="s">
        <v>293</v>
      </c>
      <c r="C32" s="68" t="s">
        <v>294</v>
      </c>
    </row>
    <row r="33" spans="1:3" ht="15.75" thickBot="1" x14ac:dyDescent="0.3">
      <c r="A33" s="74" t="s">
        <v>295</v>
      </c>
      <c r="B33" s="397" t="s">
        <v>296</v>
      </c>
      <c r="C33" s="398"/>
    </row>
    <row r="34" spans="1:3" ht="39" thickBot="1" x14ac:dyDescent="0.3">
      <c r="A34" s="79" t="s">
        <v>295</v>
      </c>
      <c r="B34" s="80" t="s">
        <v>297</v>
      </c>
      <c r="C34" s="81" t="s">
        <v>298</v>
      </c>
    </row>
    <row r="35" spans="1:3" ht="29.25" customHeight="1" thickBot="1" x14ac:dyDescent="0.3">
      <c r="A35" s="85">
        <v>106</v>
      </c>
      <c r="B35" s="408" t="s">
        <v>299</v>
      </c>
      <c r="C35" s="409"/>
    </row>
    <row r="36" spans="1:3" ht="25.5" x14ac:dyDescent="0.25">
      <c r="A36" s="56">
        <v>106</v>
      </c>
      <c r="B36" s="86" t="s">
        <v>300</v>
      </c>
      <c r="C36" s="87" t="s">
        <v>301</v>
      </c>
    </row>
    <row r="37" spans="1:3" ht="38.25" x14ac:dyDescent="0.25">
      <c r="A37" s="59" t="s">
        <v>302</v>
      </c>
      <c r="B37" s="60" t="s">
        <v>269</v>
      </c>
      <c r="C37" s="84" t="s">
        <v>270</v>
      </c>
    </row>
    <row r="38" spans="1:3" ht="27" thickBot="1" x14ac:dyDescent="0.3">
      <c r="A38" s="62" t="s">
        <v>302</v>
      </c>
      <c r="B38" s="88" t="s">
        <v>303</v>
      </c>
      <c r="C38" s="89" t="s">
        <v>304</v>
      </c>
    </row>
    <row r="39" spans="1:3" ht="15.75" thickBot="1" x14ac:dyDescent="0.3">
      <c r="A39" s="90" t="s">
        <v>64</v>
      </c>
      <c r="B39" s="410" t="s">
        <v>305</v>
      </c>
      <c r="C39" s="411"/>
    </row>
    <row r="40" spans="1:3" ht="39" thickBot="1" x14ac:dyDescent="0.3">
      <c r="A40" s="79" t="s">
        <v>64</v>
      </c>
      <c r="B40" s="80" t="s">
        <v>269</v>
      </c>
      <c r="C40" s="81" t="s">
        <v>270</v>
      </c>
    </row>
    <row r="41" spans="1:3" ht="15.75" thickBot="1" x14ac:dyDescent="0.3">
      <c r="A41" s="74" t="s">
        <v>192</v>
      </c>
      <c r="B41" s="397" t="s">
        <v>306</v>
      </c>
      <c r="C41" s="398"/>
    </row>
    <row r="42" spans="1:3" ht="39" thickBot="1" x14ac:dyDescent="0.3">
      <c r="A42" s="79" t="s">
        <v>192</v>
      </c>
      <c r="B42" s="80" t="s">
        <v>269</v>
      </c>
      <c r="C42" s="81" t="s">
        <v>270</v>
      </c>
    </row>
    <row r="43" spans="1:3" ht="15.75" thickBot="1" x14ac:dyDescent="0.3">
      <c r="A43" s="69" t="s">
        <v>307</v>
      </c>
      <c r="B43" s="412" t="s">
        <v>308</v>
      </c>
      <c r="C43" s="413"/>
    </row>
    <row r="44" spans="1:3" ht="38.25" x14ac:dyDescent="0.25">
      <c r="A44" s="91" t="s">
        <v>307</v>
      </c>
      <c r="B44" s="57" t="s">
        <v>309</v>
      </c>
      <c r="C44" s="92" t="s">
        <v>310</v>
      </c>
    </row>
    <row r="45" spans="1:3" ht="39" thickBot="1" x14ac:dyDescent="0.3">
      <c r="A45" s="62" t="s">
        <v>307</v>
      </c>
      <c r="B45" s="63" t="s">
        <v>269</v>
      </c>
      <c r="C45" s="93" t="s">
        <v>270</v>
      </c>
    </row>
    <row r="46" spans="1:3" ht="15.75" thickBot="1" x14ac:dyDescent="0.3">
      <c r="A46" s="65">
        <v>141</v>
      </c>
      <c r="B46" s="414" t="s">
        <v>311</v>
      </c>
      <c r="C46" s="415"/>
    </row>
    <row r="47" spans="1:3" ht="51" x14ac:dyDescent="0.25">
      <c r="A47" s="56">
        <v>141</v>
      </c>
      <c r="B47" s="86" t="s">
        <v>312</v>
      </c>
      <c r="C47" s="87" t="s">
        <v>313</v>
      </c>
    </row>
    <row r="48" spans="1:3" ht="51" x14ac:dyDescent="0.25">
      <c r="A48" s="59">
        <v>141</v>
      </c>
      <c r="B48" s="94" t="s">
        <v>314</v>
      </c>
      <c r="C48" s="95" t="s">
        <v>315</v>
      </c>
    </row>
    <row r="49" spans="1:3" ht="39" thickBot="1" x14ac:dyDescent="0.3">
      <c r="A49" s="62" t="s">
        <v>316</v>
      </c>
      <c r="B49" s="63" t="s">
        <v>269</v>
      </c>
      <c r="C49" s="93" t="s">
        <v>270</v>
      </c>
    </row>
    <row r="50" spans="1:3" ht="15.75" thickBot="1" x14ac:dyDescent="0.3">
      <c r="A50" s="96" t="s">
        <v>317</v>
      </c>
      <c r="B50" s="416" t="s">
        <v>318</v>
      </c>
      <c r="C50" s="417"/>
    </row>
    <row r="51" spans="1:3" ht="51.75" thickBot="1" x14ac:dyDescent="0.3">
      <c r="A51" s="79" t="s">
        <v>317</v>
      </c>
      <c r="B51" s="97" t="s">
        <v>319</v>
      </c>
      <c r="C51" s="98" t="s">
        <v>320</v>
      </c>
    </row>
    <row r="52" spans="1:3" ht="15.75" thickBot="1" x14ac:dyDescent="0.3">
      <c r="A52" s="74">
        <v>163</v>
      </c>
      <c r="B52" s="404" t="s">
        <v>321</v>
      </c>
      <c r="C52" s="405"/>
    </row>
    <row r="53" spans="1:3" ht="63.75" x14ac:dyDescent="0.25">
      <c r="A53" s="79">
        <v>163</v>
      </c>
      <c r="B53" s="99" t="s">
        <v>322</v>
      </c>
      <c r="C53" s="98" t="s">
        <v>323</v>
      </c>
    </row>
    <row r="54" spans="1:3" ht="39" thickBot="1" x14ac:dyDescent="0.3">
      <c r="A54" s="78" t="s">
        <v>324</v>
      </c>
      <c r="B54" s="73" t="s">
        <v>269</v>
      </c>
      <c r="C54" s="68" t="s">
        <v>270</v>
      </c>
    </row>
    <row r="55" spans="1:3" ht="15.75" thickBot="1" x14ac:dyDescent="0.3">
      <c r="A55" s="100" t="s">
        <v>325</v>
      </c>
      <c r="B55" s="395" t="s">
        <v>326</v>
      </c>
      <c r="C55" s="396"/>
    </row>
    <row r="56" spans="1:3" ht="26.25" thickBot="1" x14ac:dyDescent="0.3">
      <c r="A56" s="101" t="s">
        <v>325</v>
      </c>
      <c r="B56" s="57" t="s">
        <v>327</v>
      </c>
      <c r="C56" s="102" t="s">
        <v>328</v>
      </c>
    </row>
    <row r="57" spans="1:3" ht="39" thickBot="1" x14ac:dyDescent="0.3">
      <c r="A57" s="101" t="s">
        <v>325</v>
      </c>
      <c r="B57" s="63" t="s">
        <v>269</v>
      </c>
      <c r="C57" s="68" t="s">
        <v>270</v>
      </c>
    </row>
    <row r="58" spans="1:3" ht="15.75" thickBot="1" x14ac:dyDescent="0.3">
      <c r="A58" s="74" t="s">
        <v>329</v>
      </c>
      <c r="B58" s="397" t="s">
        <v>330</v>
      </c>
      <c r="C58" s="398"/>
    </row>
    <row r="59" spans="1:3" ht="51" x14ac:dyDescent="0.25">
      <c r="A59" s="75" t="s">
        <v>329</v>
      </c>
      <c r="B59" s="103" t="s">
        <v>319</v>
      </c>
      <c r="C59" s="81" t="s">
        <v>320</v>
      </c>
    </row>
    <row r="60" spans="1:3" ht="39" thickBot="1" x14ac:dyDescent="0.3">
      <c r="A60" s="104">
        <v>181</v>
      </c>
      <c r="B60" s="105" t="s">
        <v>269</v>
      </c>
      <c r="C60" s="68" t="s">
        <v>270</v>
      </c>
    </row>
    <row r="61" spans="1:3" x14ac:dyDescent="0.25">
      <c r="A61" s="65">
        <v>182</v>
      </c>
      <c r="B61" s="399" t="s">
        <v>331</v>
      </c>
      <c r="C61" s="400"/>
    </row>
    <row r="62" spans="1:3" ht="67.5" x14ac:dyDescent="0.25">
      <c r="A62" s="59">
        <v>182</v>
      </c>
      <c r="B62" s="94" t="s">
        <v>332</v>
      </c>
      <c r="C62" s="106" t="s">
        <v>333</v>
      </c>
    </row>
    <row r="63" spans="1:3" ht="102.75" x14ac:dyDescent="0.25">
      <c r="A63" s="59">
        <v>182</v>
      </c>
      <c r="B63" s="94" t="s">
        <v>334</v>
      </c>
      <c r="C63" s="106" t="s">
        <v>335</v>
      </c>
    </row>
    <row r="64" spans="1:3" ht="39" x14ac:dyDescent="0.25">
      <c r="A64" s="59" t="s">
        <v>336</v>
      </c>
      <c r="B64" s="107" t="s">
        <v>337</v>
      </c>
      <c r="C64" s="106" t="s">
        <v>338</v>
      </c>
    </row>
    <row r="65" spans="1:3" ht="80.25" x14ac:dyDescent="0.25">
      <c r="A65" s="59">
        <v>182</v>
      </c>
      <c r="B65" s="94" t="s">
        <v>339</v>
      </c>
      <c r="C65" s="106" t="s">
        <v>340</v>
      </c>
    </row>
    <row r="66" spans="1:3" ht="25.5" x14ac:dyDescent="0.25">
      <c r="A66" s="59">
        <v>182</v>
      </c>
      <c r="B66" s="108" t="s">
        <v>341</v>
      </c>
      <c r="C66" s="109" t="s">
        <v>342</v>
      </c>
    </row>
    <row r="67" spans="1:3" ht="39" x14ac:dyDescent="0.25">
      <c r="A67" s="59" t="s">
        <v>336</v>
      </c>
      <c r="B67" s="110" t="s">
        <v>343</v>
      </c>
      <c r="C67" s="111" t="s">
        <v>344</v>
      </c>
    </row>
    <row r="68" spans="1:3" x14ac:dyDescent="0.25">
      <c r="A68" s="59">
        <v>182</v>
      </c>
      <c r="B68" s="108" t="s">
        <v>345</v>
      </c>
      <c r="C68" s="109" t="s">
        <v>346</v>
      </c>
    </row>
    <row r="69" spans="1:3" ht="25.5" x14ac:dyDescent="0.25">
      <c r="A69" s="59" t="s">
        <v>336</v>
      </c>
      <c r="B69" s="108" t="s">
        <v>347</v>
      </c>
      <c r="C69" s="112" t="s">
        <v>348</v>
      </c>
    </row>
    <row r="70" spans="1:3" ht="39" x14ac:dyDescent="0.25">
      <c r="A70" s="59">
        <v>182</v>
      </c>
      <c r="B70" s="108" t="s">
        <v>349</v>
      </c>
      <c r="C70" s="111" t="s">
        <v>350</v>
      </c>
    </row>
    <row r="71" spans="1:3" ht="25.5" x14ac:dyDescent="0.25">
      <c r="A71" s="59">
        <v>182</v>
      </c>
      <c r="B71" s="113" t="s">
        <v>351</v>
      </c>
      <c r="C71" s="109" t="s">
        <v>352</v>
      </c>
    </row>
    <row r="72" spans="1:3" ht="51" x14ac:dyDescent="0.25">
      <c r="A72" s="59">
        <v>182</v>
      </c>
      <c r="B72" s="113" t="s">
        <v>353</v>
      </c>
      <c r="C72" s="109" t="s">
        <v>354</v>
      </c>
    </row>
    <row r="73" spans="1:3" ht="25.5" x14ac:dyDescent="0.25">
      <c r="A73" s="59">
        <v>182</v>
      </c>
      <c r="B73" s="113" t="s">
        <v>355</v>
      </c>
      <c r="C73" s="109" t="s">
        <v>356</v>
      </c>
    </row>
    <row r="74" spans="1:3" ht="70.5" x14ac:dyDescent="0.25">
      <c r="A74" s="59">
        <v>182</v>
      </c>
      <c r="B74" s="94" t="s">
        <v>357</v>
      </c>
      <c r="C74" s="106" t="s">
        <v>358</v>
      </c>
    </row>
    <row r="75" spans="1:3" ht="51" x14ac:dyDescent="0.25">
      <c r="A75" s="59">
        <v>182</v>
      </c>
      <c r="B75" s="108" t="s">
        <v>359</v>
      </c>
      <c r="C75" s="109" t="s">
        <v>360</v>
      </c>
    </row>
    <row r="76" spans="1:3" ht="51" x14ac:dyDescent="0.25">
      <c r="A76" s="59">
        <v>182</v>
      </c>
      <c r="B76" s="108" t="s">
        <v>361</v>
      </c>
      <c r="C76" s="109" t="s">
        <v>362</v>
      </c>
    </row>
    <row r="77" spans="1:3" ht="51" x14ac:dyDescent="0.25">
      <c r="A77" s="59">
        <v>182</v>
      </c>
      <c r="B77" s="108" t="s">
        <v>312</v>
      </c>
      <c r="C77" s="109" t="s">
        <v>313</v>
      </c>
    </row>
    <row r="78" spans="1:3" ht="39" thickBot="1" x14ac:dyDescent="0.3">
      <c r="A78" s="78">
        <v>182</v>
      </c>
      <c r="B78" s="114" t="s">
        <v>269</v>
      </c>
      <c r="C78" s="115" t="s">
        <v>270</v>
      </c>
    </row>
    <row r="79" spans="1:3" ht="15.75" thickBot="1" x14ac:dyDescent="0.3">
      <c r="A79" s="69">
        <v>188</v>
      </c>
      <c r="B79" s="399" t="s">
        <v>363</v>
      </c>
      <c r="C79" s="401"/>
    </row>
    <row r="80" spans="1:3" ht="51" x14ac:dyDescent="0.25">
      <c r="A80" s="56">
        <v>188</v>
      </c>
      <c r="B80" s="86" t="s">
        <v>361</v>
      </c>
      <c r="C80" s="116" t="s">
        <v>362</v>
      </c>
    </row>
    <row r="81" spans="1:3" ht="51" x14ac:dyDescent="0.25">
      <c r="A81" s="59">
        <v>188</v>
      </c>
      <c r="B81" s="94" t="s">
        <v>312</v>
      </c>
      <c r="C81" s="117" t="s">
        <v>313</v>
      </c>
    </row>
    <row r="82" spans="1:3" ht="51" x14ac:dyDescent="0.25">
      <c r="A82" s="59">
        <v>188</v>
      </c>
      <c r="B82" s="60" t="s">
        <v>364</v>
      </c>
      <c r="C82" s="61" t="s">
        <v>365</v>
      </c>
    </row>
    <row r="83" spans="1:3" ht="25.5" x14ac:dyDescent="0.25">
      <c r="A83" s="59" t="s">
        <v>366</v>
      </c>
      <c r="B83" s="60" t="s">
        <v>303</v>
      </c>
      <c r="C83" s="61" t="s">
        <v>304</v>
      </c>
    </row>
    <row r="84" spans="1:3" ht="51" x14ac:dyDescent="0.25">
      <c r="A84" s="59">
        <v>188</v>
      </c>
      <c r="B84" s="94" t="s">
        <v>314</v>
      </c>
      <c r="C84" s="117" t="s">
        <v>367</v>
      </c>
    </row>
    <row r="85" spans="1:3" ht="51" x14ac:dyDescent="0.25">
      <c r="A85" s="59" t="s">
        <v>366</v>
      </c>
      <c r="B85" s="60" t="s">
        <v>368</v>
      </c>
      <c r="C85" s="61" t="s">
        <v>369</v>
      </c>
    </row>
    <row r="86" spans="1:3" ht="38.25" x14ac:dyDescent="0.25">
      <c r="A86" s="59" t="s">
        <v>366</v>
      </c>
      <c r="B86" s="60" t="s">
        <v>370</v>
      </c>
      <c r="C86" s="61" t="s">
        <v>371</v>
      </c>
    </row>
    <row r="87" spans="1:3" ht="25.5" x14ac:dyDescent="0.25">
      <c r="A87" s="59" t="s">
        <v>366</v>
      </c>
      <c r="B87" s="60" t="s">
        <v>372</v>
      </c>
      <c r="C87" s="61" t="s">
        <v>373</v>
      </c>
    </row>
    <row r="88" spans="1:3" ht="63.75" x14ac:dyDescent="0.25">
      <c r="A88" s="118" t="s">
        <v>366</v>
      </c>
      <c r="B88" s="119" t="s">
        <v>374</v>
      </c>
      <c r="C88" s="120" t="s">
        <v>375</v>
      </c>
    </row>
    <row r="89" spans="1:3" ht="39" thickBot="1" x14ac:dyDescent="0.3">
      <c r="A89" s="62">
        <v>188</v>
      </c>
      <c r="B89" s="63" t="s">
        <v>269</v>
      </c>
      <c r="C89" s="64" t="s">
        <v>270</v>
      </c>
    </row>
    <row r="90" spans="1:3" ht="15.75" thickBot="1" x14ac:dyDescent="0.3">
      <c r="A90" s="121">
        <v>192</v>
      </c>
      <c r="B90" s="390" t="s">
        <v>376</v>
      </c>
      <c r="C90" s="391"/>
    </row>
    <row r="91" spans="1:3" ht="39" thickBot="1" x14ac:dyDescent="0.3">
      <c r="A91" s="79">
        <v>192</v>
      </c>
      <c r="B91" s="80" t="s">
        <v>269</v>
      </c>
      <c r="C91" s="81" t="s">
        <v>270</v>
      </c>
    </row>
    <row r="92" spans="1:3" ht="15.75" thickBot="1" x14ac:dyDescent="0.3">
      <c r="A92" s="69" t="s">
        <v>26</v>
      </c>
      <c r="B92" s="402" t="s">
        <v>377</v>
      </c>
      <c r="C92" s="403"/>
    </row>
    <row r="93" spans="1:3" ht="25.5" x14ac:dyDescent="0.25">
      <c r="A93" s="56" t="s">
        <v>26</v>
      </c>
      <c r="B93" s="122" t="s">
        <v>273</v>
      </c>
      <c r="C93" s="123" t="s">
        <v>274</v>
      </c>
    </row>
    <row r="94" spans="1:3" ht="39" thickBot="1" x14ac:dyDescent="0.3">
      <c r="A94" s="62" t="s">
        <v>26</v>
      </c>
      <c r="B94" s="63" t="s">
        <v>269</v>
      </c>
      <c r="C94" s="93" t="s">
        <v>270</v>
      </c>
    </row>
    <row r="95" spans="1:3" ht="15.75" thickBot="1" x14ac:dyDescent="0.3">
      <c r="A95" s="121">
        <v>322</v>
      </c>
      <c r="B95" s="390" t="s">
        <v>378</v>
      </c>
      <c r="C95" s="391"/>
    </row>
    <row r="96" spans="1:3" ht="51" x14ac:dyDescent="0.25">
      <c r="A96" s="79">
        <v>322</v>
      </c>
      <c r="B96" s="80" t="s">
        <v>364</v>
      </c>
      <c r="C96" s="81" t="s">
        <v>379</v>
      </c>
    </row>
    <row r="97" spans="1:3" ht="38.25" x14ac:dyDescent="0.25">
      <c r="A97" s="78" t="s">
        <v>33</v>
      </c>
      <c r="B97" s="73" t="s">
        <v>269</v>
      </c>
      <c r="C97" s="68" t="s">
        <v>270</v>
      </c>
    </row>
    <row r="98" spans="1:3" x14ac:dyDescent="0.25">
      <c r="A98" s="124" t="s">
        <v>380</v>
      </c>
      <c r="B98" s="392" t="s">
        <v>227</v>
      </c>
      <c r="C98" s="393"/>
    </row>
    <row r="99" spans="1:3" ht="26.25" x14ac:dyDescent="0.25">
      <c r="A99" s="59" t="s">
        <v>380</v>
      </c>
      <c r="B99" s="125" t="s">
        <v>381</v>
      </c>
      <c r="C99" s="126" t="s">
        <v>382</v>
      </c>
    </row>
    <row r="100" spans="1:3" ht="26.25" x14ac:dyDescent="0.25">
      <c r="A100" s="59" t="s">
        <v>380</v>
      </c>
      <c r="B100" s="125" t="s">
        <v>383</v>
      </c>
      <c r="C100" s="126" t="s">
        <v>382</v>
      </c>
    </row>
    <row r="101" spans="1:3" ht="26.25" x14ac:dyDescent="0.25">
      <c r="A101" s="59" t="s">
        <v>380</v>
      </c>
      <c r="B101" s="125" t="s">
        <v>384</v>
      </c>
      <c r="C101" s="126" t="s">
        <v>382</v>
      </c>
    </row>
    <row r="102" spans="1:3" ht="26.25" x14ac:dyDescent="0.25">
      <c r="A102" s="59" t="s">
        <v>380</v>
      </c>
      <c r="B102" s="125" t="s">
        <v>385</v>
      </c>
      <c r="C102" s="126" t="s">
        <v>382</v>
      </c>
    </row>
    <row r="103" spans="1:3" ht="76.5" x14ac:dyDescent="0.25">
      <c r="A103" s="59" t="s">
        <v>380</v>
      </c>
      <c r="B103" s="107" t="s">
        <v>386</v>
      </c>
      <c r="C103" s="61" t="s">
        <v>387</v>
      </c>
    </row>
    <row r="104" spans="1:3" ht="63.75" x14ac:dyDescent="0.25">
      <c r="A104" s="59" t="s">
        <v>380</v>
      </c>
      <c r="B104" s="107" t="s">
        <v>388</v>
      </c>
      <c r="C104" s="61" t="s">
        <v>389</v>
      </c>
    </row>
    <row r="105" spans="1:3" ht="38.25" x14ac:dyDescent="0.25">
      <c r="A105" s="59" t="s">
        <v>380</v>
      </c>
      <c r="B105" s="127" t="s">
        <v>390</v>
      </c>
      <c r="C105" s="128" t="s">
        <v>391</v>
      </c>
    </row>
    <row r="106" spans="1:3" ht="51" x14ac:dyDescent="0.25">
      <c r="A106" s="59" t="s">
        <v>380</v>
      </c>
      <c r="B106" s="60" t="s">
        <v>392</v>
      </c>
      <c r="C106" s="61" t="s">
        <v>393</v>
      </c>
    </row>
    <row r="107" spans="1:3" ht="26.25" x14ac:dyDescent="0.25">
      <c r="A107" s="59" t="s">
        <v>380</v>
      </c>
      <c r="B107" s="107" t="s">
        <v>394</v>
      </c>
      <c r="C107" s="106" t="s">
        <v>395</v>
      </c>
    </row>
    <row r="108" spans="1:3" ht="38.25" x14ac:dyDescent="0.25">
      <c r="A108" s="59" t="s">
        <v>380</v>
      </c>
      <c r="B108" s="127" t="s">
        <v>396</v>
      </c>
      <c r="C108" s="128" t="s">
        <v>397</v>
      </c>
    </row>
    <row r="109" spans="1:3" ht="26.25" x14ac:dyDescent="0.25">
      <c r="A109" s="59" t="s">
        <v>380</v>
      </c>
      <c r="B109" s="60" t="s">
        <v>398</v>
      </c>
      <c r="C109" s="106" t="s">
        <v>399</v>
      </c>
    </row>
    <row r="110" spans="1:3" ht="76.5" x14ac:dyDescent="0.25">
      <c r="A110" s="59" t="s">
        <v>380</v>
      </c>
      <c r="B110" s="107" t="s">
        <v>400</v>
      </c>
      <c r="C110" s="84" t="s">
        <v>401</v>
      </c>
    </row>
    <row r="111" spans="1:3" ht="76.5" x14ac:dyDescent="0.25">
      <c r="A111" s="59" t="s">
        <v>380</v>
      </c>
      <c r="B111" s="107" t="s">
        <v>402</v>
      </c>
      <c r="C111" s="84" t="s">
        <v>403</v>
      </c>
    </row>
    <row r="112" spans="1:3" ht="76.5" x14ac:dyDescent="0.25">
      <c r="A112" s="59" t="s">
        <v>380</v>
      </c>
      <c r="B112" s="107" t="s">
        <v>404</v>
      </c>
      <c r="C112" s="84" t="s">
        <v>405</v>
      </c>
    </row>
    <row r="113" spans="1:3" ht="89.25" x14ac:dyDescent="0.25">
      <c r="A113" s="59" t="s">
        <v>380</v>
      </c>
      <c r="B113" s="107" t="s">
        <v>406</v>
      </c>
      <c r="C113" s="84" t="s">
        <v>407</v>
      </c>
    </row>
    <row r="114" spans="1:3" ht="38.25" x14ac:dyDescent="0.25">
      <c r="A114" s="59" t="s">
        <v>380</v>
      </c>
      <c r="B114" s="60" t="s">
        <v>408</v>
      </c>
      <c r="C114" s="61" t="s">
        <v>409</v>
      </c>
    </row>
    <row r="115" spans="1:3" ht="38.25" x14ac:dyDescent="0.25">
      <c r="A115" s="59" t="s">
        <v>380</v>
      </c>
      <c r="B115" s="60" t="s">
        <v>297</v>
      </c>
      <c r="C115" s="61" t="s">
        <v>298</v>
      </c>
    </row>
    <row r="116" spans="1:3" ht="51" x14ac:dyDescent="0.25">
      <c r="A116" s="59" t="s">
        <v>380</v>
      </c>
      <c r="B116" s="60" t="s">
        <v>319</v>
      </c>
      <c r="C116" s="61" t="s">
        <v>410</v>
      </c>
    </row>
    <row r="117" spans="1:3" ht="38.25" x14ac:dyDescent="0.25">
      <c r="A117" s="59" t="s">
        <v>380</v>
      </c>
      <c r="B117" s="60" t="s">
        <v>269</v>
      </c>
      <c r="C117" s="61" t="s">
        <v>270</v>
      </c>
    </row>
    <row r="118" spans="1:3" ht="25.5" x14ac:dyDescent="0.25">
      <c r="A118" s="59" t="s">
        <v>380</v>
      </c>
      <c r="B118" s="60" t="s">
        <v>411</v>
      </c>
      <c r="C118" s="61" t="s">
        <v>412</v>
      </c>
    </row>
    <row r="119" spans="1:3" ht="26.25" thickBot="1" x14ac:dyDescent="0.3">
      <c r="A119" s="62" t="s">
        <v>380</v>
      </c>
      <c r="B119" s="63" t="s">
        <v>413</v>
      </c>
      <c r="C119" s="64" t="s">
        <v>414</v>
      </c>
    </row>
    <row r="120" spans="1:3" ht="15.75" thickBot="1" x14ac:dyDescent="0.3">
      <c r="A120" s="129">
        <v>498</v>
      </c>
      <c r="B120" s="390" t="s">
        <v>415</v>
      </c>
      <c r="C120" s="394"/>
    </row>
    <row r="121" spans="1:3" ht="39" thickBot="1" x14ac:dyDescent="0.3">
      <c r="A121" s="62">
        <v>498</v>
      </c>
      <c r="B121" s="63" t="s">
        <v>269</v>
      </c>
      <c r="C121" s="93" t="s">
        <v>270</v>
      </c>
    </row>
  </sheetData>
  <mergeCells count="27">
    <mergeCell ref="B18:C18"/>
    <mergeCell ref="A4:C4"/>
    <mergeCell ref="A5:C5"/>
    <mergeCell ref="B8:C8"/>
    <mergeCell ref="B14:C14"/>
    <mergeCell ref="B16:C16"/>
    <mergeCell ref="B52:C52"/>
    <mergeCell ref="B21:C21"/>
    <mergeCell ref="B24:C24"/>
    <mergeCell ref="B26:C26"/>
    <mergeCell ref="B28:C28"/>
    <mergeCell ref="B33:C33"/>
    <mergeCell ref="B35:C35"/>
    <mergeCell ref="B39:C39"/>
    <mergeCell ref="B41:C41"/>
    <mergeCell ref="B43:C43"/>
    <mergeCell ref="B46:C46"/>
    <mergeCell ref="B50:C50"/>
    <mergeCell ref="B95:C95"/>
    <mergeCell ref="B98:C98"/>
    <mergeCell ref="B120:C120"/>
    <mergeCell ref="B55:C55"/>
    <mergeCell ref="B58:C58"/>
    <mergeCell ref="B61:C61"/>
    <mergeCell ref="B79:C79"/>
    <mergeCell ref="B90:C90"/>
    <mergeCell ref="B92:C9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workbookViewId="0">
      <selection activeCell="C3" sqref="C3"/>
    </sheetView>
  </sheetViews>
  <sheetFormatPr defaultRowHeight="15" x14ac:dyDescent="0.25"/>
  <cols>
    <col min="2" max="2" width="17.42578125" customWidth="1"/>
    <col min="3" max="3" width="59" customWidth="1"/>
  </cols>
  <sheetData>
    <row r="1" spans="1:3" x14ac:dyDescent="0.25">
      <c r="A1" s="50"/>
      <c r="B1" s="50"/>
      <c r="C1" s="130" t="s">
        <v>249</v>
      </c>
    </row>
    <row r="2" spans="1:3" x14ac:dyDescent="0.25">
      <c r="A2" s="50"/>
      <c r="B2" s="50"/>
      <c r="C2" s="130" t="s">
        <v>243</v>
      </c>
    </row>
    <row r="3" spans="1:3" ht="45" x14ac:dyDescent="0.25">
      <c r="A3" s="50"/>
      <c r="B3" s="50"/>
      <c r="C3" s="43" t="s">
        <v>682</v>
      </c>
    </row>
    <row r="4" spans="1:3" x14ac:dyDescent="0.25">
      <c r="A4" s="424" t="s">
        <v>522</v>
      </c>
      <c r="B4" s="425"/>
      <c r="C4" s="425"/>
    </row>
    <row r="5" spans="1:3" ht="15.75" thickBot="1" x14ac:dyDescent="0.3">
      <c r="A5" s="50"/>
      <c r="B5" s="50"/>
      <c r="C5" s="50" t="s">
        <v>251</v>
      </c>
    </row>
    <row r="6" spans="1:3" ht="64.5" thickBot="1" x14ac:dyDescent="0.3">
      <c r="A6" s="131" t="s">
        <v>252</v>
      </c>
      <c r="B6" s="132" t="s">
        <v>253</v>
      </c>
      <c r="C6" s="133" t="s">
        <v>254</v>
      </c>
    </row>
    <row r="7" spans="1:3" ht="15.75" x14ac:dyDescent="0.25">
      <c r="A7" s="134">
        <v>460</v>
      </c>
      <c r="B7" s="426" t="s">
        <v>227</v>
      </c>
      <c r="C7" s="427"/>
    </row>
    <row r="8" spans="1:3" ht="25.5" x14ac:dyDescent="0.25">
      <c r="A8" s="59" t="s">
        <v>380</v>
      </c>
      <c r="B8" s="135" t="s">
        <v>417</v>
      </c>
      <c r="C8" s="136" t="s">
        <v>418</v>
      </c>
    </row>
    <row r="9" spans="1:3" ht="25.5" x14ac:dyDescent="0.25">
      <c r="A9" s="59" t="s">
        <v>380</v>
      </c>
      <c r="B9" s="135" t="s">
        <v>419</v>
      </c>
      <c r="C9" s="137" t="s">
        <v>420</v>
      </c>
    </row>
    <row r="10" spans="1:3" ht="38.25" x14ac:dyDescent="0.25">
      <c r="A10" s="59" t="s">
        <v>380</v>
      </c>
      <c r="B10" s="135" t="s">
        <v>421</v>
      </c>
      <c r="C10" s="137" t="s">
        <v>422</v>
      </c>
    </row>
    <row r="11" spans="1:3" ht="25.5" x14ac:dyDescent="0.25">
      <c r="A11" s="59" t="s">
        <v>380</v>
      </c>
      <c r="B11" s="138" t="s">
        <v>423</v>
      </c>
      <c r="C11" s="137" t="s">
        <v>424</v>
      </c>
    </row>
    <row r="12" spans="1:3" ht="39" x14ac:dyDescent="0.25">
      <c r="A12" s="59" t="s">
        <v>380</v>
      </c>
      <c r="B12" s="135" t="s">
        <v>425</v>
      </c>
      <c r="C12" s="139" t="s">
        <v>426</v>
      </c>
    </row>
    <row r="13" spans="1:3" ht="38.25" x14ac:dyDescent="0.25">
      <c r="A13" s="59" t="s">
        <v>380</v>
      </c>
      <c r="B13" s="135" t="s">
        <v>427</v>
      </c>
      <c r="C13" s="136" t="s">
        <v>428</v>
      </c>
    </row>
    <row r="14" spans="1:3" ht="78" x14ac:dyDescent="0.25">
      <c r="A14" s="59" t="s">
        <v>380</v>
      </c>
      <c r="B14" s="135" t="s">
        <v>429</v>
      </c>
      <c r="C14" s="139" t="s">
        <v>430</v>
      </c>
    </row>
    <row r="15" spans="1:3" ht="25.5" x14ac:dyDescent="0.25">
      <c r="A15" s="59" t="s">
        <v>380</v>
      </c>
      <c r="B15" s="135" t="s">
        <v>431</v>
      </c>
      <c r="C15" s="136" t="s">
        <v>432</v>
      </c>
    </row>
    <row r="16" spans="1:3" ht="39" x14ac:dyDescent="0.25">
      <c r="A16" s="59" t="s">
        <v>380</v>
      </c>
      <c r="B16" s="135" t="s">
        <v>433</v>
      </c>
      <c r="C16" s="139" t="s">
        <v>434</v>
      </c>
    </row>
    <row r="17" spans="1:3" ht="26.25" x14ac:dyDescent="0.25">
      <c r="A17" s="59" t="s">
        <v>380</v>
      </c>
      <c r="B17" s="135" t="s">
        <v>435</v>
      </c>
      <c r="C17" s="139" t="s">
        <v>436</v>
      </c>
    </row>
    <row r="18" spans="1:3" ht="39" x14ac:dyDescent="0.25">
      <c r="A18" s="59" t="s">
        <v>380</v>
      </c>
      <c r="B18" s="135" t="s">
        <v>437</v>
      </c>
      <c r="C18" s="139" t="s">
        <v>438</v>
      </c>
    </row>
    <row r="19" spans="1:3" ht="63.75" x14ac:dyDescent="0.25">
      <c r="A19" s="59" t="s">
        <v>380</v>
      </c>
      <c r="B19" s="135" t="s">
        <v>439</v>
      </c>
      <c r="C19" s="137" t="s">
        <v>440</v>
      </c>
    </row>
    <row r="20" spans="1:3" ht="25.5" x14ac:dyDescent="0.25">
      <c r="A20" s="59" t="s">
        <v>380</v>
      </c>
      <c r="B20" s="135" t="s">
        <v>441</v>
      </c>
      <c r="C20" s="136" t="s">
        <v>442</v>
      </c>
    </row>
    <row r="21" spans="1:3" ht="38.25" x14ac:dyDescent="0.25">
      <c r="A21" s="59" t="s">
        <v>380</v>
      </c>
      <c r="B21" s="135" t="s">
        <v>443</v>
      </c>
      <c r="C21" s="137" t="s">
        <v>444</v>
      </c>
    </row>
    <row r="22" spans="1:3" ht="38.25" x14ac:dyDescent="0.25">
      <c r="A22" s="59" t="s">
        <v>380</v>
      </c>
      <c r="B22" s="140" t="s">
        <v>445</v>
      </c>
      <c r="C22" s="137" t="s">
        <v>446</v>
      </c>
    </row>
    <row r="23" spans="1:3" ht="25.5" x14ac:dyDescent="0.25">
      <c r="A23" s="59" t="s">
        <v>380</v>
      </c>
      <c r="B23" s="135" t="s">
        <v>447</v>
      </c>
      <c r="C23" s="136" t="s">
        <v>448</v>
      </c>
    </row>
    <row r="24" spans="1:3" ht="38.25" x14ac:dyDescent="0.25">
      <c r="A24" s="59" t="s">
        <v>380</v>
      </c>
      <c r="B24" s="135" t="s">
        <v>449</v>
      </c>
      <c r="C24" s="137" t="s">
        <v>450</v>
      </c>
    </row>
    <row r="25" spans="1:3" ht="76.5" x14ac:dyDescent="0.25">
      <c r="A25" s="59" t="s">
        <v>380</v>
      </c>
      <c r="B25" s="135" t="s">
        <v>451</v>
      </c>
      <c r="C25" s="141" t="s">
        <v>452</v>
      </c>
    </row>
    <row r="26" spans="1:3" ht="63.75" x14ac:dyDescent="0.25">
      <c r="A26" s="59" t="s">
        <v>380</v>
      </c>
      <c r="B26" s="135" t="s">
        <v>453</v>
      </c>
      <c r="C26" s="137" t="s">
        <v>454</v>
      </c>
    </row>
    <row r="27" spans="1:3" ht="51.75" x14ac:dyDescent="0.25">
      <c r="A27" s="59" t="s">
        <v>380</v>
      </c>
      <c r="B27" s="142" t="s">
        <v>455</v>
      </c>
      <c r="C27" s="143" t="s">
        <v>456</v>
      </c>
    </row>
    <row r="28" spans="1:3" s="170" customFormat="1" ht="25.5" x14ac:dyDescent="0.25">
      <c r="A28" s="59" t="s">
        <v>380</v>
      </c>
      <c r="B28" s="288" t="s">
        <v>640</v>
      </c>
      <c r="C28" s="289" t="s">
        <v>641</v>
      </c>
    </row>
    <row r="29" spans="1:3" x14ac:dyDescent="0.25">
      <c r="A29" s="59" t="s">
        <v>380</v>
      </c>
      <c r="B29" s="142" t="s">
        <v>457</v>
      </c>
      <c r="C29" s="143" t="s">
        <v>458</v>
      </c>
    </row>
    <row r="30" spans="1:3" ht="25.5" x14ac:dyDescent="0.25">
      <c r="A30" s="59" t="s">
        <v>380</v>
      </c>
      <c r="B30" s="135" t="s">
        <v>459</v>
      </c>
      <c r="C30" s="136" t="s">
        <v>460</v>
      </c>
    </row>
    <row r="31" spans="1:3" ht="51" x14ac:dyDescent="0.25">
      <c r="A31" s="59" t="s">
        <v>380</v>
      </c>
      <c r="B31" s="135" t="s">
        <v>461</v>
      </c>
      <c r="C31" s="136" t="s">
        <v>462</v>
      </c>
    </row>
    <row r="32" spans="1:3" ht="51" x14ac:dyDescent="0.25">
      <c r="A32" s="59" t="s">
        <v>380</v>
      </c>
      <c r="B32" s="135" t="s">
        <v>463</v>
      </c>
      <c r="C32" s="137" t="s">
        <v>464</v>
      </c>
    </row>
    <row r="33" spans="1:7" ht="38.25" x14ac:dyDescent="0.25">
      <c r="A33" s="144">
        <v>460</v>
      </c>
      <c r="B33" s="138" t="s">
        <v>465</v>
      </c>
      <c r="C33" s="137" t="s">
        <v>466</v>
      </c>
    </row>
    <row r="34" spans="1:7" ht="38.25" x14ac:dyDescent="0.25">
      <c r="A34" s="144">
        <v>460</v>
      </c>
      <c r="B34" s="138" t="s">
        <v>467</v>
      </c>
      <c r="C34" s="137" t="s">
        <v>468</v>
      </c>
    </row>
    <row r="35" spans="1:7" ht="25.5" x14ac:dyDescent="0.25">
      <c r="A35" s="59" t="s">
        <v>380</v>
      </c>
      <c r="B35" s="135" t="s">
        <v>469</v>
      </c>
      <c r="C35" s="137" t="s">
        <v>470</v>
      </c>
    </row>
    <row r="36" spans="1:7" ht="25.5" x14ac:dyDescent="0.25">
      <c r="A36" s="59" t="s">
        <v>380</v>
      </c>
      <c r="B36" s="135" t="s">
        <v>471</v>
      </c>
      <c r="C36" s="136" t="s">
        <v>472</v>
      </c>
    </row>
    <row r="37" spans="1:7" ht="25.5" x14ac:dyDescent="0.25">
      <c r="A37" s="59"/>
      <c r="B37" s="138" t="s">
        <v>473</v>
      </c>
      <c r="C37" s="137" t="s">
        <v>474</v>
      </c>
    </row>
    <row r="38" spans="1:7" ht="25.5" x14ac:dyDescent="0.25">
      <c r="A38" s="59" t="s">
        <v>380</v>
      </c>
      <c r="B38" s="140" t="s">
        <v>475</v>
      </c>
      <c r="C38" s="137" t="s">
        <v>476</v>
      </c>
    </row>
    <row r="39" spans="1:7" ht="25.5" x14ac:dyDescent="0.25">
      <c r="A39" s="59" t="s">
        <v>380</v>
      </c>
      <c r="B39" s="138" t="s">
        <v>477</v>
      </c>
      <c r="C39" s="137" t="s">
        <v>478</v>
      </c>
    </row>
    <row r="40" spans="1:7" ht="25.5" x14ac:dyDescent="0.25">
      <c r="A40" s="59" t="s">
        <v>380</v>
      </c>
      <c r="B40" s="138" t="s">
        <v>479</v>
      </c>
      <c r="C40" s="137" t="s">
        <v>480</v>
      </c>
      <c r="F40" s="286"/>
      <c r="G40" s="287"/>
    </row>
    <row r="41" spans="1:7" ht="76.5" x14ac:dyDescent="0.25">
      <c r="A41" s="144">
        <v>460</v>
      </c>
      <c r="B41" s="145" t="s">
        <v>481</v>
      </c>
      <c r="C41" s="137" t="s">
        <v>482</v>
      </c>
    </row>
    <row r="42" spans="1:7" ht="38.25" x14ac:dyDescent="0.25">
      <c r="A42" s="144">
        <v>460</v>
      </c>
      <c r="B42" s="140" t="s">
        <v>483</v>
      </c>
      <c r="C42" s="137" t="s">
        <v>484</v>
      </c>
    </row>
    <row r="43" spans="1:7" ht="51" x14ac:dyDescent="0.25">
      <c r="A43" s="144">
        <v>460</v>
      </c>
      <c r="B43" s="140" t="s">
        <v>485</v>
      </c>
      <c r="C43" s="137" t="s">
        <v>486</v>
      </c>
    </row>
    <row r="44" spans="1:7" ht="25.5" x14ac:dyDescent="0.25">
      <c r="A44" s="144">
        <v>460</v>
      </c>
      <c r="B44" s="140" t="s">
        <v>487</v>
      </c>
      <c r="C44" s="137" t="s">
        <v>488</v>
      </c>
    </row>
    <row r="45" spans="1:7" ht="25.5" x14ac:dyDescent="0.25">
      <c r="A45" s="144">
        <v>460</v>
      </c>
      <c r="B45" s="140" t="s">
        <v>489</v>
      </c>
      <c r="C45" s="141" t="s">
        <v>490</v>
      </c>
    </row>
    <row r="46" spans="1:7" ht="25.5" x14ac:dyDescent="0.25">
      <c r="A46" s="144">
        <v>460</v>
      </c>
      <c r="B46" s="140" t="s">
        <v>491</v>
      </c>
      <c r="C46" s="137" t="s">
        <v>492</v>
      </c>
    </row>
    <row r="47" spans="1:7" ht="39" thickBot="1" x14ac:dyDescent="0.3">
      <c r="A47" s="146">
        <v>460</v>
      </c>
      <c r="B47" s="147" t="s">
        <v>493</v>
      </c>
      <c r="C47" s="148" t="s">
        <v>494</v>
      </c>
    </row>
  </sheetData>
  <mergeCells count="2">
    <mergeCell ref="A4:C4"/>
    <mergeCell ref="B7:C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activeCell="C2" sqref="C2"/>
    </sheetView>
  </sheetViews>
  <sheetFormatPr defaultRowHeight="15" x14ac:dyDescent="0.25"/>
  <cols>
    <col min="2" max="2" width="21" customWidth="1"/>
    <col min="3" max="3" width="52.85546875" customWidth="1"/>
  </cols>
  <sheetData>
    <row r="1" spans="1:3" x14ac:dyDescent="0.25">
      <c r="A1" s="50"/>
      <c r="B1" s="50"/>
      <c r="C1" s="130" t="s">
        <v>495</v>
      </c>
    </row>
    <row r="2" spans="1:3" ht="45" x14ac:dyDescent="0.25">
      <c r="A2" s="50"/>
      <c r="B2" s="50"/>
      <c r="C2" s="43" t="s">
        <v>682</v>
      </c>
    </row>
    <row r="3" spans="1:3" ht="37.5" customHeight="1" x14ac:dyDescent="0.25">
      <c r="A3" s="428" t="s">
        <v>523</v>
      </c>
      <c r="B3" s="428"/>
      <c r="C3" s="428"/>
    </row>
    <row r="4" spans="1:3" ht="15.75" thickBot="1" x14ac:dyDescent="0.3">
      <c r="A4" s="50"/>
      <c r="B4" s="50"/>
      <c r="C4" s="50"/>
    </row>
    <row r="5" spans="1:3" ht="64.5" thickBot="1" x14ac:dyDescent="0.3">
      <c r="A5" s="149" t="s">
        <v>496</v>
      </c>
      <c r="B5" s="149" t="s">
        <v>497</v>
      </c>
      <c r="C5" s="149" t="s">
        <v>498</v>
      </c>
    </row>
    <row r="6" spans="1:3" ht="15.75" thickBot="1" x14ac:dyDescent="0.3">
      <c r="A6" s="150">
        <v>460</v>
      </c>
      <c r="B6" s="429" t="s">
        <v>499</v>
      </c>
      <c r="C6" s="430"/>
    </row>
    <row r="7" spans="1:3" ht="25.5" x14ac:dyDescent="0.25">
      <c r="A7" s="151">
        <v>460</v>
      </c>
      <c r="B7" s="152" t="s">
        <v>500</v>
      </c>
      <c r="C7" s="153" t="s">
        <v>501</v>
      </c>
    </row>
    <row r="8" spans="1:3" ht="25.5" x14ac:dyDescent="0.25">
      <c r="A8" s="154">
        <v>460</v>
      </c>
      <c r="B8" s="155" t="s">
        <v>502</v>
      </c>
      <c r="C8" s="137" t="s">
        <v>503</v>
      </c>
    </row>
    <row r="9" spans="1:3" ht="38.25" x14ac:dyDescent="0.25">
      <c r="A9" s="154">
        <v>460</v>
      </c>
      <c r="B9" s="155" t="s">
        <v>504</v>
      </c>
      <c r="C9" s="137" t="s">
        <v>505</v>
      </c>
    </row>
    <row r="10" spans="1:3" ht="38.25" x14ac:dyDescent="0.25">
      <c r="A10" s="154">
        <v>460</v>
      </c>
      <c r="B10" s="155" t="s">
        <v>506</v>
      </c>
      <c r="C10" s="137" t="s">
        <v>507</v>
      </c>
    </row>
    <row r="11" spans="1:3" ht="25.5" x14ac:dyDescent="0.25">
      <c r="A11" s="154">
        <v>460</v>
      </c>
      <c r="B11" s="155" t="s">
        <v>508</v>
      </c>
      <c r="C11" s="137" t="s">
        <v>509</v>
      </c>
    </row>
    <row r="12" spans="1:3" ht="25.5" x14ac:dyDescent="0.25">
      <c r="A12" s="154">
        <v>460</v>
      </c>
      <c r="B12" s="155" t="s">
        <v>510</v>
      </c>
      <c r="C12" s="137" t="s">
        <v>511</v>
      </c>
    </row>
    <row r="13" spans="1:3" ht="76.5" x14ac:dyDescent="0.25">
      <c r="A13" s="154">
        <v>460</v>
      </c>
      <c r="B13" s="155" t="s">
        <v>512</v>
      </c>
      <c r="C13" s="137" t="s">
        <v>513</v>
      </c>
    </row>
    <row r="14" spans="1:3" ht="38.25" x14ac:dyDescent="0.25">
      <c r="A14" s="154">
        <v>460</v>
      </c>
      <c r="B14" s="155" t="s">
        <v>514</v>
      </c>
      <c r="C14" s="137" t="s">
        <v>515</v>
      </c>
    </row>
    <row r="15" spans="1:3" ht="38.25" x14ac:dyDescent="0.25">
      <c r="A15" s="154">
        <v>460</v>
      </c>
      <c r="B15" s="155" t="s">
        <v>516</v>
      </c>
      <c r="C15" s="137" t="s">
        <v>517</v>
      </c>
    </row>
    <row r="16" spans="1:3" ht="38.25" x14ac:dyDescent="0.25">
      <c r="A16" s="154">
        <v>460</v>
      </c>
      <c r="B16" s="155" t="s">
        <v>518</v>
      </c>
      <c r="C16" s="137" t="s">
        <v>519</v>
      </c>
    </row>
    <row r="17" spans="1:3" ht="51.75" thickBot="1" x14ac:dyDescent="0.3">
      <c r="A17" s="156">
        <v>460</v>
      </c>
      <c r="B17" s="157" t="s">
        <v>520</v>
      </c>
      <c r="C17" s="158" t="s">
        <v>521</v>
      </c>
    </row>
  </sheetData>
  <mergeCells count="2">
    <mergeCell ref="A3:C3"/>
    <mergeCell ref="B6:C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7"/>
  <sheetViews>
    <sheetView showGridLines="0" workbookViewId="0">
      <selection activeCell="E3" sqref="E3:F3"/>
    </sheetView>
  </sheetViews>
  <sheetFormatPr defaultColWidth="9.140625" defaultRowHeight="12.75" x14ac:dyDescent="0.2"/>
  <cols>
    <col min="1" max="1" width="36.7109375" style="1" customWidth="1"/>
    <col min="2" max="2" width="8.140625" style="1" customWidth="1"/>
    <col min="3" max="3" width="7" style="1" customWidth="1"/>
    <col min="4" max="4" width="13" style="1" customWidth="1"/>
    <col min="5" max="5" width="6.140625" style="1" customWidth="1"/>
    <col min="6" max="6" width="14.42578125" style="1" customWidth="1"/>
    <col min="7" max="7" width="0" style="1" hidden="1" customWidth="1"/>
    <col min="8" max="8" width="0.5703125" style="1" customWidth="1"/>
    <col min="9" max="247" width="9.140625" style="1" customWidth="1"/>
    <col min="248" max="16384" width="9.140625" style="1"/>
  </cols>
  <sheetData>
    <row r="1" spans="1:8" ht="12.75" customHeight="1" x14ac:dyDescent="0.2">
      <c r="E1" s="433" t="s">
        <v>524</v>
      </c>
      <c r="F1" s="433"/>
    </row>
    <row r="2" spans="1:8" ht="12.75" customHeight="1" x14ac:dyDescent="0.2">
      <c r="E2" s="433" t="s">
        <v>229</v>
      </c>
      <c r="F2" s="433"/>
    </row>
    <row r="3" spans="1:8" ht="46.5" customHeight="1" x14ac:dyDescent="0.2">
      <c r="E3" s="434" t="s">
        <v>683</v>
      </c>
      <c r="F3" s="434"/>
    </row>
    <row r="4" spans="1:8" ht="66.75" customHeight="1" x14ac:dyDescent="0.25">
      <c r="A4" s="431" t="s">
        <v>244</v>
      </c>
      <c r="B4" s="432"/>
      <c r="C4" s="432"/>
      <c r="D4" s="432"/>
      <c r="E4" s="432"/>
      <c r="F4" s="432"/>
      <c r="G4" s="432"/>
      <c r="H4" s="3"/>
    </row>
    <row r="5" spans="1:8" ht="12.75" customHeight="1" x14ac:dyDescent="0.25">
      <c r="A5" s="32"/>
      <c r="B5" s="32"/>
      <c r="C5" s="32"/>
      <c r="D5" s="32"/>
      <c r="E5" s="32"/>
      <c r="F5" s="32"/>
      <c r="G5" s="2"/>
      <c r="H5" s="3"/>
    </row>
    <row r="6" spans="1:8" ht="12.75" customHeight="1" x14ac:dyDescent="0.2">
      <c r="A6" s="22"/>
      <c r="B6" s="22"/>
      <c r="C6" s="22"/>
      <c r="D6" s="22"/>
      <c r="E6" s="22"/>
      <c r="F6" s="23"/>
      <c r="G6" s="2"/>
      <c r="H6" s="3"/>
    </row>
    <row r="7" spans="1:8" ht="11.25" customHeight="1" thickBot="1" x14ac:dyDescent="0.25">
      <c r="A7" s="12"/>
      <c r="B7" s="2"/>
      <c r="C7" s="12"/>
      <c r="D7" s="12"/>
      <c r="E7" s="12"/>
      <c r="F7" s="25" t="s">
        <v>228</v>
      </c>
      <c r="G7" s="2"/>
      <c r="H7" s="3"/>
    </row>
    <row r="8" spans="1:8" ht="19.7" customHeight="1" thickBot="1" x14ac:dyDescent="0.25">
      <c r="A8" s="24" t="s">
        <v>226</v>
      </c>
      <c r="B8" s="11" t="s">
        <v>225</v>
      </c>
      <c r="C8" s="11" t="s">
        <v>224</v>
      </c>
      <c r="D8" s="11" t="s">
        <v>223</v>
      </c>
      <c r="E8" s="11" t="s">
        <v>222</v>
      </c>
      <c r="F8" s="10" t="s">
        <v>221</v>
      </c>
      <c r="G8" s="9"/>
      <c r="H8" s="3"/>
    </row>
    <row r="9" spans="1:8" x14ac:dyDescent="0.2">
      <c r="A9" s="291" t="s">
        <v>220</v>
      </c>
      <c r="B9" s="13">
        <v>1</v>
      </c>
      <c r="C9" s="13">
        <v>0</v>
      </c>
      <c r="D9" s="14" t="s">
        <v>2</v>
      </c>
      <c r="E9" s="290" t="s">
        <v>1</v>
      </c>
      <c r="F9" s="15">
        <v>48470300</v>
      </c>
      <c r="G9" s="8"/>
      <c r="H9" s="5"/>
    </row>
    <row r="10" spans="1:8" ht="33.75" x14ac:dyDescent="0.2">
      <c r="A10" s="293" t="s">
        <v>219</v>
      </c>
      <c r="B10" s="16">
        <v>1</v>
      </c>
      <c r="C10" s="16">
        <v>2</v>
      </c>
      <c r="D10" s="17" t="s">
        <v>2</v>
      </c>
      <c r="E10" s="294" t="s">
        <v>1</v>
      </c>
      <c r="F10" s="18">
        <v>1486500</v>
      </c>
      <c r="G10" s="7"/>
      <c r="H10" s="5"/>
    </row>
    <row r="11" spans="1:8" x14ac:dyDescent="0.2">
      <c r="A11" s="293" t="s">
        <v>218</v>
      </c>
      <c r="B11" s="16">
        <v>1</v>
      </c>
      <c r="C11" s="16">
        <v>2</v>
      </c>
      <c r="D11" s="17" t="s">
        <v>217</v>
      </c>
      <c r="E11" s="294" t="s">
        <v>1</v>
      </c>
      <c r="F11" s="18">
        <v>1486500</v>
      </c>
      <c r="G11" s="7"/>
      <c r="H11" s="5"/>
    </row>
    <row r="12" spans="1:8" ht="22.5" x14ac:dyDescent="0.2">
      <c r="A12" s="293" t="s">
        <v>193</v>
      </c>
      <c r="B12" s="16">
        <v>1</v>
      </c>
      <c r="C12" s="16">
        <v>2</v>
      </c>
      <c r="D12" s="17" t="s">
        <v>217</v>
      </c>
      <c r="E12" s="294" t="s">
        <v>192</v>
      </c>
      <c r="F12" s="18">
        <v>1486500</v>
      </c>
      <c r="G12" s="7"/>
      <c r="H12" s="5"/>
    </row>
    <row r="13" spans="1:8" ht="45" x14ac:dyDescent="0.2">
      <c r="A13" s="293" t="s">
        <v>216</v>
      </c>
      <c r="B13" s="16">
        <v>1</v>
      </c>
      <c r="C13" s="16">
        <v>3</v>
      </c>
      <c r="D13" s="17" t="s">
        <v>2</v>
      </c>
      <c r="E13" s="294" t="s">
        <v>1</v>
      </c>
      <c r="F13" s="18">
        <v>2391000</v>
      </c>
      <c r="G13" s="7"/>
      <c r="H13" s="5"/>
    </row>
    <row r="14" spans="1:8" ht="22.5" x14ac:dyDescent="0.2">
      <c r="A14" s="293" t="s">
        <v>212</v>
      </c>
      <c r="B14" s="16">
        <v>1</v>
      </c>
      <c r="C14" s="16">
        <v>3</v>
      </c>
      <c r="D14" s="17" t="s">
        <v>211</v>
      </c>
      <c r="E14" s="294" t="s">
        <v>1</v>
      </c>
      <c r="F14" s="18">
        <v>1062400</v>
      </c>
      <c r="G14" s="7"/>
      <c r="H14" s="5"/>
    </row>
    <row r="15" spans="1:8" ht="22.5" x14ac:dyDescent="0.2">
      <c r="A15" s="293" t="s">
        <v>193</v>
      </c>
      <c r="B15" s="16">
        <v>1</v>
      </c>
      <c r="C15" s="16">
        <v>3</v>
      </c>
      <c r="D15" s="17" t="s">
        <v>211</v>
      </c>
      <c r="E15" s="294" t="s">
        <v>192</v>
      </c>
      <c r="F15" s="18">
        <v>1035400</v>
      </c>
      <c r="G15" s="7"/>
      <c r="H15" s="5"/>
    </row>
    <row r="16" spans="1:8" ht="33.75" x14ac:dyDescent="0.2">
      <c r="A16" s="293" t="s">
        <v>191</v>
      </c>
      <c r="B16" s="16">
        <v>1</v>
      </c>
      <c r="C16" s="16">
        <v>3</v>
      </c>
      <c r="D16" s="17" t="s">
        <v>211</v>
      </c>
      <c r="E16" s="294" t="s">
        <v>190</v>
      </c>
      <c r="F16" s="18">
        <v>27000</v>
      </c>
      <c r="G16" s="7"/>
      <c r="H16" s="5"/>
    </row>
    <row r="17" spans="1:8" ht="22.5" x14ac:dyDescent="0.2">
      <c r="A17" s="293" t="s">
        <v>180</v>
      </c>
      <c r="B17" s="16">
        <v>1</v>
      </c>
      <c r="C17" s="16">
        <v>3</v>
      </c>
      <c r="D17" s="17" t="s">
        <v>179</v>
      </c>
      <c r="E17" s="294" t="s">
        <v>1</v>
      </c>
      <c r="F17" s="18">
        <v>272000</v>
      </c>
      <c r="G17" s="7"/>
      <c r="H17" s="5"/>
    </row>
    <row r="18" spans="1:8" ht="33.75" x14ac:dyDescent="0.2">
      <c r="A18" s="293" t="s">
        <v>191</v>
      </c>
      <c r="B18" s="16">
        <v>1</v>
      </c>
      <c r="C18" s="16">
        <v>3</v>
      </c>
      <c r="D18" s="17" t="s">
        <v>179</v>
      </c>
      <c r="E18" s="294" t="s">
        <v>190</v>
      </c>
      <c r="F18" s="18">
        <v>48000</v>
      </c>
      <c r="G18" s="7"/>
      <c r="H18" s="5"/>
    </row>
    <row r="19" spans="1:8" ht="33.75" x14ac:dyDescent="0.2">
      <c r="A19" s="293" t="s">
        <v>61</v>
      </c>
      <c r="B19" s="16">
        <v>1</v>
      </c>
      <c r="C19" s="16">
        <v>3</v>
      </c>
      <c r="D19" s="17" t="s">
        <v>179</v>
      </c>
      <c r="E19" s="294" t="s">
        <v>60</v>
      </c>
      <c r="F19" s="18">
        <v>30000</v>
      </c>
      <c r="G19" s="7"/>
      <c r="H19" s="5"/>
    </row>
    <row r="20" spans="1:8" ht="33.75" x14ac:dyDescent="0.2">
      <c r="A20" s="293" t="s">
        <v>30</v>
      </c>
      <c r="B20" s="16">
        <v>1</v>
      </c>
      <c r="C20" s="16">
        <v>3</v>
      </c>
      <c r="D20" s="17" t="s">
        <v>179</v>
      </c>
      <c r="E20" s="294" t="s">
        <v>29</v>
      </c>
      <c r="F20" s="18">
        <v>194000</v>
      </c>
      <c r="G20" s="7"/>
      <c r="H20" s="5"/>
    </row>
    <row r="21" spans="1:8" ht="22.5" x14ac:dyDescent="0.2">
      <c r="A21" s="293" t="s">
        <v>215</v>
      </c>
      <c r="B21" s="16">
        <v>1</v>
      </c>
      <c r="C21" s="16">
        <v>3</v>
      </c>
      <c r="D21" s="17" t="s">
        <v>214</v>
      </c>
      <c r="E21" s="294" t="s">
        <v>1</v>
      </c>
      <c r="F21" s="18">
        <v>1056600</v>
      </c>
      <c r="G21" s="7"/>
      <c r="H21" s="5"/>
    </row>
    <row r="22" spans="1:8" ht="22.5" x14ac:dyDescent="0.2">
      <c r="A22" s="293" t="s">
        <v>193</v>
      </c>
      <c r="B22" s="16">
        <v>1</v>
      </c>
      <c r="C22" s="16">
        <v>3</v>
      </c>
      <c r="D22" s="17" t="s">
        <v>214</v>
      </c>
      <c r="E22" s="294" t="s">
        <v>192</v>
      </c>
      <c r="F22" s="18">
        <v>1056600</v>
      </c>
      <c r="G22" s="7"/>
      <c r="H22" s="5"/>
    </row>
    <row r="23" spans="1:8" ht="56.25" x14ac:dyDescent="0.2">
      <c r="A23" s="293" t="s">
        <v>213</v>
      </c>
      <c r="B23" s="16">
        <v>1</v>
      </c>
      <c r="C23" s="16">
        <v>4</v>
      </c>
      <c r="D23" s="17" t="s">
        <v>2</v>
      </c>
      <c r="E23" s="294" t="s">
        <v>1</v>
      </c>
      <c r="F23" s="18">
        <v>29129300</v>
      </c>
      <c r="G23" s="7"/>
      <c r="H23" s="5"/>
    </row>
    <row r="24" spans="1:8" ht="22.5" x14ac:dyDescent="0.2">
      <c r="A24" s="293" t="s">
        <v>212</v>
      </c>
      <c r="B24" s="16">
        <v>1</v>
      </c>
      <c r="C24" s="16">
        <v>4</v>
      </c>
      <c r="D24" s="17" t="s">
        <v>211</v>
      </c>
      <c r="E24" s="294" t="s">
        <v>1</v>
      </c>
      <c r="F24" s="18">
        <v>22076600</v>
      </c>
      <c r="G24" s="7"/>
      <c r="H24" s="5"/>
    </row>
    <row r="25" spans="1:8" ht="22.5" x14ac:dyDescent="0.2">
      <c r="A25" s="293" t="s">
        <v>193</v>
      </c>
      <c r="B25" s="16">
        <v>1</v>
      </c>
      <c r="C25" s="16">
        <v>4</v>
      </c>
      <c r="D25" s="17" t="s">
        <v>211</v>
      </c>
      <c r="E25" s="294" t="s">
        <v>192</v>
      </c>
      <c r="F25" s="18">
        <v>21873600</v>
      </c>
      <c r="G25" s="7"/>
      <c r="H25" s="5"/>
    </row>
    <row r="26" spans="1:8" ht="33.75" x14ac:dyDescent="0.2">
      <c r="A26" s="293" t="s">
        <v>191</v>
      </c>
      <c r="B26" s="16">
        <v>1</v>
      </c>
      <c r="C26" s="16">
        <v>4</v>
      </c>
      <c r="D26" s="17" t="s">
        <v>211</v>
      </c>
      <c r="E26" s="294" t="s">
        <v>190</v>
      </c>
      <c r="F26" s="18">
        <v>203000</v>
      </c>
      <c r="G26" s="7"/>
      <c r="H26" s="5"/>
    </row>
    <row r="27" spans="1:8" ht="22.5" x14ac:dyDescent="0.2">
      <c r="A27" s="293" t="s">
        <v>180</v>
      </c>
      <c r="B27" s="16">
        <v>1</v>
      </c>
      <c r="C27" s="16">
        <v>4</v>
      </c>
      <c r="D27" s="17" t="s">
        <v>179</v>
      </c>
      <c r="E27" s="294" t="s">
        <v>1</v>
      </c>
      <c r="F27" s="18">
        <v>4361900</v>
      </c>
      <c r="G27" s="7"/>
      <c r="H27" s="5"/>
    </row>
    <row r="28" spans="1:8" ht="33.75" x14ac:dyDescent="0.2">
      <c r="A28" s="293" t="s">
        <v>191</v>
      </c>
      <c r="B28" s="16">
        <v>1</v>
      </c>
      <c r="C28" s="16">
        <v>4</v>
      </c>
      <c r="D28" s="17" t="s">
        <v>179</v>
      </c>
      <c r="E28" s="294" t="s">
        <v>190</v>
      </c>
      <c r="F28" s="18">
        <v>297000</v>
      </c>
      <c r="G28" s="7"/>
      <c r="H28" s="5"/>
    </row>
    <row r="29" spans="1:8" ht="33.75" x14ac:dyDescent="0.2">
      <c r="A29" s="293" t="s">
        <v>61</v>
      </c>
      <c r="B29" s="16">
        <v>1</v>
      </c>
      <c r="C29" s="16">
        <v>4</v>
      </c>
      <c r="D29" s="17" t="s">
        <v>179</v>
      </c>
      <c r="E29" s="294" t="s">
        <v>60</v>
      </c>
      <c r="F29" s="18">
        <v>1235000</v>
      </c>
      <c r="G29" s="7"/>
      <c r="H29" s="5"/>
    </row>
    <row r="30" spans="1:8" ht="33.75" x14ac:dyDescent="0.2">
      <c r="A30" s="293" t="s">
        <v>30</v>
      </c>
      <c r="B30" s="16">
        <v>1</v>
      </c>
      <c r="C30" s="16">
        <v>4</v>
      </c>
      <c r="D30" s="17" t="s">
        <v>179</v>
      </c>
      <c r="E30" s="294" t="s">
        <v>29</v>
      </c>
      <c r="F30" s="18">
        <v>2630200</v>
      </c>
      <c r="G30" s="7"/>
      <c r="H30" s="5"/>
    </row>
    <row r="31" spans="1:8" ht="22.5" x14ac:dyDescent="0.2">
      <c r="A31" s="293" t="s">
        <v>210</v>
      </c>
      <c r="B31" s="16">
        <v>1</v>
      </c>
      <c r="C31" s="16">
        <v>4</v>
      </c>
      <c r="D31" s="17" t="s">
        <v>179</v>
      </c>
      <c r="E31" s="294" t="s">
        <v>209</v>
      </c>
      <c r="F31" s="18">
        <v>124700</v>
      </c>
      <c r="G31" s="7"/>
      <c r="H31" s="5"/>
    </row>
    <row r="32" spans="1:8" x14ac:dyDescent="0.2">
      <c r="A32" s="293" t="s">
        <v>208</v>
      </c>
      <c r="B32" s="16">
        <v>1</v>
      </c>
      <c r="C32" s="16">
        <v>4</v>
      </c>
      <c r="D32" s="17" t="s">
        <v>179</v>
      </c>
      <c r="E32" s="294" t="s">
        <v>207</v>
      </c>
      <c r="F32" s="18">
        <v>75000</v>
      </c>
      <c r="G32" s="7"/>
      <c r="H32" s="5"/>
    </row>
    <row r="33" spans="1:8" ht="22.5" x14ac:dyDescent="0.2">
      <c r="A33" s="293" t="s">
        <v>206</v>
      </c>
      <c r="B33" s="16">
        <v>1</v>
      </c>
      <c r="C33" s="16">
        <v>4</v>
      </c>
      <c r="D33" s="17" t="s">
        <v>205</v>
      </c>
      <c r="E33" s="294" t="s">
        <v>1</v>
      </c>
      <c r="F33" s="18">
        <v>405600</v>
      </c>
      <c r="G33" s="7"/>
      <c r="H33" s="5"/>
    </row>
    <row r="34" spans="1:8" ht="22.5" x14ac:dyDescent="0.2">
      <c r="A34" s="293" t="s">
        <v>193</v>
      </c>
      <c r="B34" s="16">
        <v>1</v>
      </c>
      <c r="C34" s="16">
        <v>4</v>
      </c>
      <c r="D34" s="17" t="s">
        <v>205</v>
      </c>
      <c r="E34" s="294" t="s">
        <v>192</v>
      </c>
      <c r="F34" s="18">
        <v>337700</v>
      </c>
      <c r="G34" s="7"/>
      <c r="H34" s="5"/>
    </row>
    <row r="35" spans="1:8" ht="33.75" x14ac:dyDescent="0.2">
      <c r="A35" s="293" t="s">
        <v>191</v>
      </c>
      <c r="B35" s="16">
        <v>1</v>
      </c>
      <c r="C35" s="16">
        <v>4</v>
      </c>
      <c r="D35" s="17" t="s">
        <v>205</v>
      </c>
      <c r="E35" s="294" t="s">
        <v>190</v>
      </c>
      <c r="F35" s="18">
        <v>20000</v>
      </c>
      <c r="G35" s="7"/>
      <c r="H35" s="5"/>
    </row>
    <row r="36" spans="1:8" ht="33.75" x14ac:dyDescent="0.2">
      <c r="A36" s="293" t="s">
        <v>30</v>
      </c>
      <c r="B36" s="16">
        <v>1</v>
      </c>
      <c r="C36" s="16">
        <v>4</v>
      </c>
      <c r="D36" s="17" t="s">
        <v>205</v>
      </c>
      <c r="E36" s="294" t="s">
        <v>29</v>
      </c>
      <c r="F36" s="18">
        <v>47900</v>
      </c>
      <c r="G36" s="7"/>
      <c r="H36" s="5"/>
    </row>
    <row r="37" spans="1:8" ht="33.75" x14ac:dyDescent="0.2">
      <c r="A37" s="293" t="s">
        <v>41</v>
      </c>
      <c r="B37" s="16">
        <v>1</v>
      </c>
      <c r="C37" s="16">
        <v>4</v>
      </c>
      <c r="D37" s="17" t="s">
        <v>40</v>
      </c>
      <c r="E37" s="294" t="s">
        <v>1</v>
      </c>
      <c r="F37" s="18">
        <v>1032000</v>
      </c>
      <c r="G37" s="7"/>
      <c r="H37" s="5"/>
    </row>
    <row r="38" spans="1:8" ht="22.5" x14ac:dyDescent="0.2">
      <c r="A38" s="293" t="s">
        <v>193</v>
      </c>
      <c r="B38" s="16">
        <v>1</v>
      </c>
      <c r="C38" s="16">
        <v>4</v>
      </c>
      <c r="D38" s="17" t="s">
        <v>40</v>
      </c>
      <c r="E38" s="294" t="s">
        <v>192</v>
      </c>
      <c r="F38" s="18">
        <v>977800</v>
      </c>
      <c r="G38" s="7"/>
      <c r="H38" s="5"/>
    </row>
    <row r="39" spans="1:8" ht="33.75" x14ac:dyDescent="0.2">
      <c r="A39" s="293" t="s">
        <v>191</v>
      </c>
      <c r="B39" s="16">
        <v>1</v>
      </c>
      <c r="C39" s="16">
        <v>4</v>
      </c>
      <c r="D39" s="17" t="s">
        <v>40</v>
      </c>
      <c r="E39" s="294" t="s">
        <v>190</v>
      </c>
      <c r="F39" s="18">
        <v>40000</v>
      </c>
      <c r="G39" s="7"/>
      <c r="H39" s="5"/>
    </row>
    <row r="40" spans="1:8" ht="33.75" x14ac:dyDescent="0.2">
      <c r="A40" s="293" t="s">
        <v>30</v>
      </c>
      <c r="B40" s="16">
        <v>1</v>
      </c>
      <c r="C40" s="16">
        <v>4</v>
      </c>
      <c r="D40" s="17" t="s">
        <v>40</v>
      </c>
      <c r="E40" s="294" t="s">
        <v>29</v>
      </c>
      <c r="F40" s="18">
        <v>14200</v>
      </c>
      <c r="G40" s="7"/>
      <c r="H40" s="5"/>
    </row>
    <row r="41" spans="1:8" ht="33.75" x14ac:dyDescent="0.2">
      <c r="A41" s="293" t="s">
        <v>204</v>
      </c>
      <c r="B41" s="16">
        <v>1</v>
      </c>
      <c r="C41" s="16">
        <v>4</v>
      </c>
      <c r="D41" s="17" t="s">
        <v>203</v>
      </c>
      <c r="E41" s="294" t="s">
        <v>1</v>
      </c>
      <c r="F41" s="18">
        <v>4800</v>
      </c>
      <c r="G41" s="7"/>
      <c r="H41" s="5"/>
    </row>
    <row r="42" spans="1:8" ht="22.5" x14ac:dyDescent="0.2">
      <c r="A42" s="293" t="s">
        <v>193</v>
      </c>
      <c r="B42" s="16">
        <v>1</v>
      </c>
      <c r="C42" s="16">
        <v>4</v>
      </c>
      <c r="D42" s="17" t="s">
        <v>203</v>
      </c>
      <c r="E42" s="294" t="s">
        <v>192</v>
      </c>
      <c r="F42" s="18">
        <v>3260</v>
      </c>
      <c r="G42" s="7"/>
      <c r="H42" s="5"/>
    </row>
    <row r="43" spans="1:8" ht="33.75" x14ac:dyDescent="0.2">
      <c r="A43" s="293" t="s">
        <v>30</v>
      </c>
      <c r="B43" s="16">
        <v>1</v>
      </c>
      <c r="C43" s="16">
        <v>4</v>
      </c>
      <c r="D43" s="17" t="s">
        <v>203</v>
      </c>
      <c r="E43" s="294" t="s">
        <v>29</v>
      </c>
      <c r="F43" s="18">
        <v>240</v>
      </c>
      <c r="G43" s="7"/>
      <c r="H43" s="5"/>
    </row>
    <row r="44" spans="1:8" x14ac:dyDescent="0.2">
      <c r="A44" s="293" t="s">
        <v>173</v>
      </c>
      <c r="B44" s="16">
        <v>1</v>
      </c>
      <c r="C44" s="16">
        <v>4</v>
      </c>
      <c r="D44" s="17" t="s">
        <v>203</v>
      </c>
      <c r="E44" s="294" t="s">
        <v>171</v>
      </c>
      <c r="F44" s="18">
        <v>1300</v>
      </c>
      <c r="G44" s="7"/>
      <c r="H44" s="5"/>
    </row>
    <row r="45" spans="1:8" ht="45" x14ac:dyDescent="0.2">
      <c r="A45" s="293" t="s">
        <v>202</v>
      </c>
      <c r="B45" s="16">
        <v>1</v>
      </c>
      <c r="C45" s="16">
        <v>4</v>
      </c>
      <c r="D45" s="17" t="s">
        <v>201</v>
      </c>
      <c r="E45" s="294" t="s">
        <v>1</v>
      </c>
      <c r="F45" s="18">
        <v>167000</v>
      </c>
      <c r="G45" s="7"/>
      <c r="H45" s="5"/>
    </row>
    <row r="46" spans="1:8" ht="22.5" x14ac:dyDescent="0.2">
      <c r="A46" s="293" t="s">
        <v>193</v>
      </c>
      <c r="B46" s="16">
        <v>1</v>
      </c>
      <c r="C46" s="16">
        <v>4</v>
      </c>
      <c r="D46" s="17" t="s">
        <v>201</v>
      </c>
      <c r="E46" s="294" t="s">
        <v>192</v>
      </c>
      <c r="F46" s="18">
        <v>139000</v>
      </c>
      <c r="G46" s="7"/>
      <c r="H46" s="5"/>
    </row>
    <row r="47" spans="1:8" ht="33.75" x14ac:dyDescent="0.2">
      <c r="A47" s="293" t="s">
        <v>30</v>
      </c>
      <c r="B47" s="16">
        <v>1</v>
      </c>
      <c r="C47" s="16">
        <v>4</v>
      </c>
      <c r="D47" s="17" t="s">
        <v>201</v>
      </c>
      <c r="E47" s="294" t="s">
        <v>29</v>
      </c>
      <c r="F47" s="18">
        <v>28000</v>
      </c>
      <c r="G47" s="7"/>
      <c r="H47" s="5"/>
    </row>
    <row r="48" spans="1:8" ht="67.5" x14ac:dyDescent="0.2">
      <c r="A48" s="293" t="s">
        <v>200</v>
      </c>
      <c r="B48" s="16">
        <v>1</v>
      </c>
      <c r="C48" s="16">
        <v>4</v>
      </c>
      <c r="D48" s="17" t="s">
        <v>199</v>
      </c>
      <c r="E48" s="294" t="s">
        <v>1</v>
      </c>
      <c r="F48" s="18">
        <v>69400</v>
      </c>
      <c r="G48" s="7"/>
      <c r="H48" s="5"/>
    </row>
    <row r="49" spans="1:8" ht="22.5" x14ac:dyDescent="0.2">
      <c r="A49" s="293" t="s">
        <v>193</v>
      </c>
      <c r="B49" s="16">
        <v>1</v>
      </c>
      <c r="C49" s="16">
        <v>4</v>
      </c>
      <c r="D49" s="17" t="s">
        <v>199</v>
      </c>
      <c r="E49" s="294" t="s">
        <v>192</v>
      </c>
      <c r="F49" s="18">
        <v>64200</v>
      </c>
      <c r="G49" s="7"/>
      <c r="H49" s="5"/>
    </row>
    <row r="50" spans="1:8" ht="33.75" x14ac:dyDescent="0.2">
      <c r="A50" s="293" t="s">
        <v>30</v>
      </c>
      <c r="B50" s="16">
        <v>1</v>
      </c>
      <c r="C50" s="16">
        <v>4</v>
      </c>
      <c r="D50" s="17" t="s">
        <v>199</v>
      </c>
      <c r="E50" s="294" t="s">
        <v>29</v>
      </c>
      <c r="F50" s="18">
        <v>5200</v>
      </c>
      <c r="G50" s="7"/>
      <c r="H50" s="5"/>
    </row>
    <row r="51" spans="1:8" ht="33.75" x14ac:dyDescent="0.2">
      <c r="A51" s="293" t="s">
        <v>31</v>
      </c>
      <c r="B51" s="16">
        <v>1</v>
      </c>
      <c r="C51" s="16">
        <v>4</v>
      </c>
      <c r="D51" s="17" t="s">
        <v>27</v>
      </c>
      <c r="E51" s="294" t="s">
        <v>1</v>
      </c>
      <c r="F51" s="18">
        <v>1012000</v>
      </c>
      <c r="G51" s="7"/>
      <c r="H51" s="5"/>
    </row>
    <row r="52" spans="1:8" ht="22.5" x14ac:dyDescent="0.2">
      <c r="A52" s="293" t="s">
        <v>193</v>
      </c>
      <c r="B52" s="16">
        <v>1</v>
      </c>
      <c r="C52" s="16">
        <v>4</v>
      </c>
      <c r="D52" s="17" t="s">
        <v>27</v>
      </c>
      <c r="E52" s="294" t="s">
        <v>192</v>
      </c>
      <c r="F52" s="18">
        <v>830000</v>
      </c>
      <c r="G52" s="7"/>
      <c r="H52" s="5"/>
    </row>
    <row r="53" spans="1:8" ht="33.75" x14ac:dyDescent="0.2">
      <c r="A53" s="293" t="s">
        <v>191</v>
      </c>
      <c r="B53" s="16">
        <v>1</v>
      </c>
      <c r="C53" s="16">
        <v>4</v>
      </c>
      <c r="D53" s="17" t="s">
        <v>27</v>
      </c>
      <c r="E53" s="294" t="s">
        <v>190</v>
      </c>
      <c r="F53" s="18">
        <v>30900</v>
      </c>
      <c r="G53" s="7"/>
      <c r="H53" s="5"/>
    </row>
    <row r="54" spans="1:8" ht="33.75" x14ac:dyDescent="0.2">
      <c r="A54" s="293" t="s">
        <v>61</v>
      </c>
      <c r="B54" s="16">
        <v>1</v>
      </c>
      <c r="C54" s="16">
        <v>4</v>
      </c>
      <c r="D54" s="17" t="s">
        <v>27</v>
      </c>
      <c r="E54" s="294" t="s">
        <v>60</v>
      </c>
      <c r="F54" s="18">
        <v>12000</v>
      </c>
      <c r="G54" s="7"/>
      <c r="H54" s="5"/>
    </row>
    <row r="55" spans="1:8" ht="33.75" x14ac:dyDescent="0.2">
      <c r="A55" s="293" t="s">
        <v>30</v>
      </c>
      <c r="B55" s="16">
        <v>1</v>
      </c>
      <c r="C55" s="16">
        <v>4</v>
      </c>
      <c r="D55" s="17" t="s">
        <v>27</v>
      </c>
      <c r="E55" s="294" t="s">
        <v>29</v>
      </c>
      <c r="F55" s="18">
        <v>139100</v>
      </c>
      <c r="G55" s="7"/>
      <c r="H55" s="5"/>
    </row>
    <row r="56" spans="1:8" x14ac:dyDescent="0.2">
      <c r="A56" s="293" t="s">
        <v>198</v>
      </c>
      <c r="B56" s="16">
        <v>1</v>
      </c>
      <c r="C56" s="16">
        <v>5</v>
      </c>
      <c r="D56" s="17" t="s">
        <v>2</v>
      </c>
      <c r="E56" s="294" t="s">
        <v>1</v>
      </c>
      <c r="F56" s="18">
        <v>8400</v>
      </c>
      <c r="G56" s="7"/>
      <c r="H56" s="5"/>
    </row>
    <row r="57" spans="1:8" ht="56.25" x14ac:dyDescent="0.2">
      <c r="A57" s="293" t="s">
        <v>197</v>
      </c>
      <c r="B57" s="16">
        <v>1</v>
      </c>
      <c r="C57" s="16">
        <v>5</v>
      </c>
      <c r="D57" s="17" t="s">
        <v>196</v>
      </c>
      <c r="E57" s="294" t="s">
        <v>1</v>
      </c>
      <c r="F57" s="18">
        <v>8400</v>
      </c>
      <c r="G57" s="7"/>
      <c r="H57" s="5"/>
    </row>
    <row r="58" spans="1:8" ht="33.75" x14ac:dyDescent="0.2">
      <c r="A58" s="293" t="s">
        <v>30</v>
      </c>
      <c r="B58" s="16">
        <v>1</v>
      </c>
      <c r="C58" s="16">
        <v>5</v>
      </c>
      <c r="D58" s="17" t="s">
        <v>196</v>
      </c>
      <c r="E58" s="294" t="s">
        <v>29</v>
      </c>
      <c r="F58" s="18">
        <v>8400</v>
      </c>
      <c r="G58" s="7"/>
      <c r="H58" s="5"/>
    </row>
    <row r="59" spans="1:8" ht="45" x14ac:dyDescent="0.2">
      <c r="A59" s="293" t="s">
        <v>195</v>
      </c>
      <c r="B59" s="16">
        <v>1</v>
      </c>
      <c r="C59" s="16">
        <v>6</v>
      </c>
      <c r="D59" s="17" t="s">
        <v>2</v>
      </c>
      <c r="E59" s="294" t="s">
        <v>1</v>
      </c>
      <c r="F59" s="18">
        <v>1531300</v>
      </c>
      <c r="G59" s="7"/>
      <c r="H59" s="5"/>
    </row>
    <row r="60" spans="1:8" x14ac:dyDescent="0.2">
      <c r="A60" s="293" t="s">
        <v>194</v>
      </c>
      <c r="B60" s="16">
        <v>1</v>
      </c>
      <c r="C60" s="16">
        <v>6</v>
      </c>
      <c r="D60" s="17" t="s">
        <v>189</v>
      </c>
      <c r="E60" s="294" t="s">
        <v>1</v>
      </c>
      <c r="F60" s="18">
        <v>1531300</v>
      </c>
      <c r="G60" s="7"/>
      <c r="H60" s="5"/>
    </row>
    <row r="61" spans="1:8" ht="22.5" x14ac:dyDescent="0.2">
      <c r="A61" s="293" t="s">
        <v>193</v>
      </c>
      <c r="B61" s="16">
        <v>1</v>
      </c>
      <c r="C61" s="16">
        <v>6</v>
      </c>
      <c r="D61" s="17" t="s">
        <v>189</v>
      </c>
      <c r="E61" s="294" t="s">
        <v>192</v>
      </c>
      <c r="F61" s="18">
        <v>1445200</v>
      </c>
      <c r="G61" s="7"/>
      <c r="H61" s="5"/>
    </row>
    <row r="62" spans="1:8" ht="33.75" x14ac:dyDescent="0.2">
      <c r="A62" s="293" t="s">
        <v>191</v>
      </c>
      <c r="B62" s="16">
        <v>1</v>
      </c>
      <c r="C62" s="16">
        <v>6</v>
      </c>
      <c r="D62" s="17" t="s">
        <v>189</v>
      </c>
      <c r="E62" s="294" t="s">
        <v>190</v>
      </c>
      <c r="F62" s="18">
        <v>21800</v>
      </c>
      <c r="G62" s="7"/>
      <c r="H62" s="5"/>
    </row>
    <row r="63" spans="1:8" ht="33.75" x14ac:dyDescent="0.2">
      <c r="A63" s="293" t="s">
        <v>61</v>
      </c>
      <c r="B63" s="16">
        <v>1</v>
      </c>
      <c r="C63" s="16">
        <v>6</v>
      </c>
      <c r="D63" s="17" t="s">
        <v>189</v>
      </c>
      <c r="E63" s="294" t="s">
        <v>60</v>
      </c>
      <c r="F63" s="18">
        <v>19300</v>
      </c>
      <c r="G63" s="7"/>
      <c r="H63" s="5"/>
    </row>
    <row r="64" spans="1:8" ht="33.75" x14ac:dyDescent="0.2">
      <c r="A64" s="293" t="s">
        <v>30</v>
      </c>
      <c r="B64" s="16">
        <v>1</v>
      </c>
      <c r="C64" s="16">
        <v>6</v>
      </c>
      <c r="D64" s="17" t="s">
        <v>189</v>
      </c>
      <c r="E64" s="294" t="s">
        <v>29</v>
      </c>
      <c r="F64" s="18">
        <v>45000</v>
      </c>
      <c r="G64" s="7"/>
      <c r="H64" s="5"/>
    </row>
    <row r="65" spans="1:8" x14ac:dyDescent="0.2">
      <c r="A65" s="293" t="s">
        <v>188</v>
      </c>
      <c r="B65" s="16">
        <v>1</v>
      </c>
      <c r="C65" s="16">
        <v>11</v>
      </c>
      <c r="D65" s="17" t="s">
        <v>2</v>
      </c>
      <c r="E65" s="294" t="s">
        <v>1</v>
      </c>
      <c r="F65" s="18">
        <v>500000</v>
      </c>
      <c r="G65" s="7"/>
      <c r="H65" s="5"/>
    </row>
    <row r="66" spans="1:8" x14ac:dyDescent="0.2">
      <c r="A66" s="293" t="s">
        <v>187</v>
      </c>
      <c r="B66" s="16">
        <v>1</v>
      </c>
      <c r="C66" s="16">
        <v>11</v>
      </c>
      <c r="D66" s="17" t="s">
        <v>185</v>
      </c>
      <c r="E66" s="294" t="s">
        <v>1</v>
      </c>
      <c r="F66" s="18">
        <v>500000</v>
      </c>
      <c r="G66" s="7"/>
      <c r="H66" s="5"/>
    </row>
    <row r="67" spans="1:8" x14ac:dyDescent="0.2">
      <c r="A67" s="293" t="s">
        <v>186</v>
      </c>
      <c r="B67" s="16">
        <v>1</v>
      </c>
      <c r="C67" s="16">
        <v>11</v>
      </c>
      <c r="D67" s="17" t="s">
        <v>185</v>
      </c>
      <c r="E67" s="294" t="s">
        <v>184</v>
      </c>
      <c r="F67" s="18">
        <v>500000</v>
      </c>
      <c r="G67" s="7"/>
      <c r="H67" s="5"/>
    </row>
    <row r="68" spans="1:8" x14ac:dyDescent="0.2">
      <c r="A68" s="293" t="s">
        <v>183</v>
      </c>
      <c r="B68" s="16">
        <v>1</v>
      </c>
      <c r="C68" s="16">
        <v>13</v>
      </c>
      <c r="D68" s="17" t="s">
        <v>2</v>
      </c>
      <c r="E68" s="294" t="s">
        <v>1</v>
      </c>
      <c r="F68" s="18">
        <v>13423800</v>
      </c>
      <c r="G68" s="7"/>
      <c r="H68" s="5"/>
    </row>
    <row r="69" spans="1:8" ht="56.25" x14ac:dyDescent="0.2">
      <c r="A69" s="293" t="s">
        <v>182</v>
      </c>
      <c r="B69" s="16">
        <v>1</v>
      </c>
      <c r="C69" s="16">
        <v>13</v>
      </c>
      <c r="D69" s="17" t="s">
        <v>181</v>
      </c>
      <c r="E69" s="294" t="s">
        <v>1</v>
      </c>
      <c r="F69" s="18">
        <v>49300</v>
      </c>
      <c r="G69" s="7"/>
      <c r="H69" s="5"/>
    </row>
    <row r="70" spans="1:8" ht="33.75" x14ac:dyDescent="0.2">
      <c r="A70" s="293" t="s">
        <v>30</v>
      </c>
      <c r="B70" s="16">
        <v>1</v>
      </c>
      <c r="C70" s="16">
        <v>13</v>
      </c>
      <c r="D70" s="17" t="s">
        <v>181</v>
      </c>
      <c r="E70" s="294" t="s">
        <v>29</v>
      </c>
      <c r="F70" s="18">
        <v>49300</v>
      </c>
      <c r="G70" s="7"/>
      <c r="H70" s="5"/>
    </row>
    <row r="71" spans="1:8" ht="22.5" x14ac:dyDescent="0.2">
      <c r="A71" s="293" t="s">
        <v>180</v>
      </c>
      <c r="B71" s="16">
        <v>1</v>
      </c>
      <c r="C71" s="16">
        <v>13</v>
      </c>
      <c r="D71" s="17" t="s">
        <v>179</v>
      </c>
      <c r="E71" s="294" t="s">
        <v>1</v>
      </c>
      <c r="F71" s="18">
        <v>3961100</v>
      </c>
      <c r="G71" s="7"/>
      <c r="H71" s="5"/>
    </row>
    <row r="72" spans="1:8" ht="33.75" x14ac:dyDescent="0.2">
      <c r="A72" s="293" t="s">
        <v>30</v>
      </c>
      <c r="B72" s="16">
        <v>1</v>
      </c>
      <c r="C72" s="16">
        <v>13</v>
      </c>
      <c r="D72" s="17" t="s">
        <v>179</v>
      </c>
      <c r="E72" s="294" t="s">
        <v>29</v>
      </c>
      <c r="F72" s="18">
        <v>3961100</v>
      </c>
      <c r="G72" s="7"/>
      <c r="H72" s="5"/>
    </row>
    <row r="73" spans="1:8" ht="22.5" x14ac:dyDescent="0.2">
      <c r="A73" s="293" t="s">
        <v>178</v>
      </c>
      <c r="B73" s="16">
        <v>1</v>
      </c>
      <c r="C73" s="16">
        <v>13</v>
      </c>
      <c r="D73" s="17" t="s">
        <v>177</v>
      </c>
      <c r="E73" s="294" t="s">
        <v>1</v>
      </c>
      <c r="F73" s="18">
        <v>1500800</v>
      </c>
      <c r="G73" s="7"/>
      <c r="H73" s="5"/>
    </row>
    <row r="74" spans="1:8" x14ac:dyDescent="0.2">
      <c r="A74" s="293" t="s">
        <v>65</v>
      </c>
      <c r="B74" s="16">
        <v>1</v>
      </c>
      <c r="C74" s="16">
        <v>13</v>
      </c>
      <c r="D74" s="17" t="s">
        <v>177</v>
      </c>
      <c r="E74" s="294" t="s">
        <v>64</v>
      </c>
      <c r="F74" s="18">
        <v>1367100</v>
      </c>
      <c r="G74" s="7"/>
      <c r="H74" s="5"/>
    </row>
    <row r="75" spans="1:8" ht="33.75" x14ac:dyDescent="0.2">
      <c r="A75" s="293" t="s">
        <v>63</v>
      </c>
      <c r="B75" s="16">
        <v>1</v>
      </c>
      <c r="C75" s="16">
        <v>13</v>
      </c>
      <c r="D75" s="17" t="s">
        <v>177</v>
      </c>
      <c r="E75" s="294" t="s">
        <v>62</v>
      </c>
      <c r="F75" s="18">
        <v>14300</v>
      </c>
      <c r="G75" s="7"/>
      <c r="H75" s="5"/>
    </row>
    <row r="76" spans="1:8" ht="33.75" x14ac:dyDescent="0.2">
      <c r="A76" s="293" t="s">
        <v>61</v>
      </c>
      <c r="B76" s="16">
        <v>1</v>
      </c>
      <c r="C76" s="16">
        <v>13</v>
      </c>
      <c r="D76" s="17" t="s">
        <v>177</v>
      </c>
      <c r="E76" s="294" t="s">
        <v>60</v>
      </c>
      <c r="F76" s="18">
        <v>33800</v>
      </c>
      <c r="G76" s="7"/>
      <c r="H76" s="5"/>
    </row>
    <row r="77" spans="1:8" ht="33.75" x14ac:dyDescent="0.2">
      <c r="A77" s="293" t="s">
        <v>30</v>
      </c>
      <c r="B77" s="16">
        <v>1</v>
      </c>
      <c r="C77" s="16">
        <v>13</v>
      </c>
      <c r="D77" s="17" t="s">
        <v>177</v>
      </c>
      <c r="E77" s="294" t="s">
        <v>29</v>
      </c>
      <c r="F77" s="18">
        <v>85600</v>
      </c>
      <c r="G77" s="7"/>
      <c r="H77" s="5"/>
    </row>
    <row r="78" spans="1:8" ht="90" x14ac:dyDescent="0.2">
      <c r="A78" s="293" t="s">
        <v>8</v>
      </c>
      <c r="B78" s="16">
        <v>1</v>
      </c>
      <c r="C78" s="16">
        <v>13</v>
      </c>
      <c r="D78" s="17" t="s">
        <v>7</v>
      </c>
      <c r="E78" s="294" t="s">
        <v>1</v>
      </c>
      <c r="F78" s="18">
        <v>7912600</v>
      </c>
      <c r="G78" s="7"/>
      <c r="H78" s="5"/>
    </row>
    <row r="79" spans="1:8" ht="33.75" x14ac:dyDescent="0.2">
      <c r="A79" s="293" t="s">
        <v>30</v>
      </c>
      <c r="B79" s="16">
        <v>1</v>
      </c>
      <c r="C79" s="16">
        <v>13</v>
      </c>
      <c r="D79" s="17" t="s">
        <v>7</v>
      </c>
      <c r="E79" s="294" t="s">
        <v>29</v>
      </c>
      <c r="F79" s="18">
        <v>7912600</v>
      </c>
      <c r="G79" s="7"/>
      <c r="H79" s="5"/>
    </row>
    <row r="80" spans="1:8" x14ac:dyDescent="0.2">
      <c r="A80" s="293" t="s">
        <v>176</v>
      </c>
      <c r="B80" s="16">
        <v>2</v>
      </c>
      <c r="C80" s="16">
        <v>0</v>
      </c>
      <c r="D80" s="17" t="s">
        <v>2</v>
      </c>
      <c r="E80" s="294" t="s">
        <v>1</v>
      </c>
      <c r="F80" s="18">
        <v>1193900</v>
      </c>
      <c r="G80" s="7"/>
      <c r="H80" s="5"/>
    </row>
    <row r="81" spans="1:8" x14ac:dyDescent="0.2">
      <c r="A81" s="293" t="s">
        <v>175</v>
      </c>
      <c r="B81" s="16">
        <v>2</v>
      </c>
      <c r="C81" s="16">
        <v>3</v>
      </c>
      <c r="D81" s="17" t="s">
        <v>2</v>
      </c>
      <c r="E81" s="294" t="s">
        <v>1</v>
      </c>
      <c r="F81" s="18">
        <v>1188900</v>
      </c>
      <c r="G81" s="7"/>
      <c r="H81" s="5"/>
    </row>
    <row r="82" spans="1:8" ht="33.75" x14ac:dyDescent="0.2">
      <c r="A82" s="293" t="s">
        <v>174</v>
      </c>
      <c r="B82" s="16">
        <v>2</v>
      </c>
      <c r="C82" s="16">
        <v>3</v>
      </c>
      <c r="D82" s="17" t="s">
        <v>172</v>
      </c>
      <c r="E82" s="294" t="s">
        <v>1</v>
      </c>
      <c r="F82" s="18">
        <v>1188900</v>
      </c>
      <c r="G82" s="7"/>
      <c r="H82" s="5"/>
    </row>
    <row r="83" spans="1:8" x14ac:dyDescent="0.2">
      <c r="A83" s="293" t="s">
        <v>173</v>
      </c>
      <c r="B83" s="16">
        <v>2</v>
      </c>
      <c r="C83" s="16">
        <v>3</v>
      </c>
      <c r="D83" s="17" t="s">
        <v>172</v>
      </c>
      <c r="E83" s="294" t="s">
        <v>171</v>
      </c>
      <c r="F83" s="18">
        <v>1188900</v>
      </c>
      <c r="G83" s="7"/>
      <c r="H83" s="5"/>
    </row>
    <row r="84" spans="1:8" x14ac:dyDescent="0.2">
      <c r="A84" s="293" t="s">
        <v>170</v>
      </c>
      <c r="B84" s="16">
        <v>2</v>
      </c>
      <c r="C84" s="16">
        <v>4</v>
      </c>
      <c r="D84" s="17" t="s">
        <v>2</v>
      </c>
      <c r="E84" s="294" t="s">
        <v>1</v>
      </c>
      <c r="F84" s="18">
        <v>5000</v>
      </c>
      <c r="G84" s="7"/>
      <c r="H84" s="5"/>
    </row>
    <row r="85" spans="1:8" ht="22.5" x14ac:dyDescent="0.2">
      <c r="A85" s="293" t="s">
        <v>169</v>
      </c>
      <c r="B85" s="16">
        <v>2</v>
      </c>
      <c r="C85" s="16">
        <v>4</v>
      </c>
      <c r="D85" s="17" t="s">
        <v>168</v>
      </c>
      <c r="E85" s="294" t="s">
        <v>1</v>
      </c>
      <c r="F85" s="18">
        <v>5000</v>
      </c>
      <c r="G85" s="7"/>
      <c r="H85" s="5"/>
    </row>
    <row r="86" spans="1:8" ht="33.75" x14ac:dyDescent="0.2">
      <c r="A86" s="293" t="s">
        <v>30</v>
      </c>
      <c r="B86" s="16">
        <v>2</v>
      </c>
      <c r="C86" s="16">
        <v>4</v>
      </c>
      <c r="D86" s="17" t="s">
        <v>168</v>
      </c>
      <c r="E86" s="294" t="s">
        <v>29</v>
      </c>
      <c r="F86" s="18">
        <v>5000</v>
      </c>
      <c r="G86" s="7"/>
      <c r="H86" s="5"/>
    </row>
    <row r="87" spans="1:8" ht="22.5" x14ac:dyDescent="0.2">
      <c r="A87" s="293" t="s">
        <v>167</v>
      </c>
      <c r="B87" s="16">
        <v>3</v>
      </c>
      <c r="C87" s="16">
        <v>0</v>
      </c>
      <c r="D87" s="17" t="s">
        <v>2</v>
      </c>
      <c r="E87" s="294" t="s">
        <v>1</v>
      </c>
      <c r="F87" s="18">
        <v>187900</v>
      </c>
      <c r="G87" s="7"/>
      <c r="H87" s="5"/>
    </row>
    <row r="88" spans="1:8" ht="33.75" x14ac:dyDescent="0.2">
      <c r="A88" s="293" t="s">
        <v>166</v>
      </c>
      <c r="B88" s="16">
        <v>3</v>
      </c>
      <c r="C88" s="16">
        <v>9</v>
      </c>
      <c r="D88" s="17" t="s">
        <v>2</v>
      </c>
      <c r="E88" s="294" t="s">
        <v>1</v>
      </c>
      <c r="F88" s="18">
        <v>187900</v>
      </c>
      <c r="G88" s="7"/>
      <c r="H88" s="5"/>
    </row>
    <row r="89" spans="1:8" ht="33.75" x14ac:dyDescent="0.2">
      <c r="A89" s="293" t="s">
        <v>165</v>
      </c>
      <c r="B89" s="16">
        <v>3</v>
      </c>
      <c r="C89" s="16">
        <v>9</v>
      </c>
      <c r="D89" s="17" t="s">
        <v>164</v>
      </c>
      <c r="E89" s="294" t="s">
        <v>1</v>
      </c>
      <c r="F89" s="18">
        <v>30000</v>
      </c>
      <c r="G89" s="7"/>
      <c r="H89" s="5"/>
    </row>
    <row r="90" spans="1:8" ht="33.75" x14ac:dyDescent="0.2">
      <c r="A90" s="293" t="s">
        <v>30</v>
      </c>
      <c r="B90" s="16">
        <v>3</v>
      </c>
      <c r="C90" s="16">
        <v>9</v>
      </c>
      <c r="D90" s="17" t="s">
        <v>164</v>
      </c>
      <c r="E90" s="294" t="s">
        <v>29</v>
      </c>
      <c r="F90" s="18">
        <v>30000</v>
      </c>
      <c r="G90" s="7"/>
      <c r="H90" s="5"/>
    </row>
    <row r="91" spans="1:8" ht="45" x14ac:dyDescent="0.2">
      <c r="A91" s="293" t="s">
        <v>163</v>
      </c>
      <c r="B91" s="16">
        <v>3</v>
      </c>
      <c r="C91" s="16">
        <v>9</v>
      </c>
      <c r="D91" s="17" t="s">
        <v>162</v>
      </c>
      <c r="E91" s="294" t="s">
        <v>1</v>
      </c>
      <c r="F91" s="18">
        <v>150000</v>
      </c>
      <c r="G91" s="7"/>
      <c r="H91" s="5"/>
    </row>
    <row r="92" spans="1:8" ht="33.75" x14ac:dyDescent="0.2">
      <c r="A92" s="293" t="s">
        <v>30</v>
      </c>
      <c r="B92" s="16">
        <v>3</v>
      </c>
      <c r="C92" s="16">
        <v>9</v>
      </c>
      <c r="D92" s="17" t="s">
        <v>162</v>
      </c>
      <c r="E92" s="294" t="s">
        <v>29</v>
      </c>
      <c r="F92" s="18">
        <v>150000</v>
      </c>
      <c r="G92" s="7"/>
      <c r="H92" s="5"/>
    </row>
    <row r="93" spans="1:8" ht="45" x14ac:dyDescent="0.2">
      <c r="A93" s="293" t="s">
        <v>161</v>
      </c>
      <c r="B93" s="16">
        <v>3</v>
      </c>
      <c r="C93" s="16">
        <v>9</v>
      </c>
      <c r="D93" s="17" t="s">
        <v>160</v>
      </c>
      <c r="E93" s="294" t="s">
        <v>1</v>
      </c>
      <c r="F93" s="18">
        <v>7900</v>
      </c>
      <c r="G93" s="7"/>
      <c r="H93" s="5"/>
    </row>
    <row r="94" spans="1:8" ht="33.75" x14ac:dyDescent="0.2">
      <c r="A94" s="293" t="s">
        <v>30</v>
      </c>
      <c r="B94" s="16">
        <v>3</v>
      </c>
      <c r="C94" s="16">
        <v>9</v>
      </c>
      <c r="D94" s="17" t="s">
        <v>160</v>
      </c>
      <c r="E94" s="294" t="s">
        <v>29</v>
      </c>
      <c r="F94" s="18">
        <v>7900</v>
      </c>
      <c r="G94" s="7"/>
      <c r="H94" s="5"/>
    </row>
    <row r="95" spans="1:8" x14ac:dyDescent="0.2">
      <c r="A95" s="293" t="s">
        <v>159</v>
      </c>
      <c r="B95" s="16">
        <v>4</v>
      </c>
      <c r="C95" s="16">
        <v>0</v>
      </c>
      <c r="D95" s="17" t="s">
        <v>2</v>
      </c>
      <c r="E95" s="294" t="s">
        <v>1</v>
      </c>
      <c r="F95" s="18">
        <v>38439700</v>
      </c>
      <c r="G95" s="7"/>
      <c r="H95" s="5"/>
    </row>
    <row r="96" spans="1:8" x14ac:dyDescent="0.2">
      <c r="A96" s="293" t="s">
        <v>158</v>
      </c>
      <c r="B96" s="16">
        <v>4</v>
      </c>
      <c r="C96" s="16">
        <v>8</v>
      </c>
      <c r="D96" s="17" t="s">
        <v>2</v>
      </c>
      <c r="E96" s="294" t="s">
        <v>1</v>
      </c>
      <c r="F96" s="18">
        <v>150000</v>
      </c>
      <c r="G96" s="7"/>
      <c r="H96" s="5"/>
    </row>
    <row r="97" spans="1:8" ht="22.5" x14ac:dyDescent="0.2">
      <c r="A97" s="293" t="s">
        <v>157</v>
      </c>
      <c r="B97" s="16">
        <v>4</v>
      </c>
      <c r="C97" s="16">
        <v>8</v>
      </c>
      <c r="D97" s="17" t="s">
        <v>156</v>
      </c>
      <c r="E97" s="294" t="s">
        <v>1</v>
      </c>
      <c r="F97" s="18">
        <v>150000</v>
      </c>
      <c r="G97" s="7"/>
      <c r="H97" s="5"/>
    </row>
    <row r="98" spans="1:8" ht="56.25" x14ac:dyDescent="0.2">
      <c r="A98" s="293" t="s">
        <v>141</v>
      </c>
      <c r="B98" s="16">
        <v>4</v>
      </c>
      <c r="C98" s="16">
        <v>8</v>
      </c>
      <c r="D98" s="17" t="s">
        <v>156</v>
      </c>
      <c r="E98" s="294" t="s">
        <v>139</v>
      </c>
      <c r="F98" s="18">
        <v>150000</v>
      </c>
      <c r="G98" s="7"/>
      <c r="H98" s="5"/>
    </row>
    <row r="99" spans="1:8" x14ac:dyDescent="0.2">
      <c r="A99" s="293" t="s">
        <v>155</v>
      </c>
      <c r="B99" s="16">
        <v>4</v>
      </c>
      <c r="C99" s="16">
        <v>9</v>
      </c>
      <c r="D99" s="17" t="s">
        <v>2</v>
      </c>
      <c r="E99" s="294" t="s">
        <v>1</v>
      </c>
      <c r="F99" s="18">
        <v>29112000</v>
      </c>
      <c r="G99" s="7"/>
      <c r="H99" s="5"/>
    </row>
    <row r="100" spans="1:8" ht="56.25" x14ac:dyDescent="0.2">
      <c r="A100" s="293" t="s">
        <v>154</v>
      </c>
      <c r="B100" s="16">
        <v>4</v>
      </c>
      <c r="C100" s="16">
        <v>9</v>
      </c>
      <c r="D100" s="17" t="s">
        <v>153</v>
      </c>
      <c r="E100" s="294" t="s">
        <v>1</v>
      </c>
      <c r="F100" s="18">
        <v>28976700</v>
      </c>
      <c r="G100" s="7"/>
      <c r="H100" s="5"/>
    </row>
    <row r="101" spans="1:8" ht="45" x14ac:dyDescent="0.2">
      <c r="A101" s="293" t="s">
        <v>126</v>
      </c>
      <c r="B101" s="16">
        <v>4</v>
      </c>
      <c r="C101" s="16">
        <v>9</v>
      </c>
      <c r="D101" s="17" t="s">
        <v>153</v>
      </c>
      <c r="E101" s="294" t="s">
        <v>124</v>
      </c>
      <c r="F101" s="18">
        <v>28976700</v>
      </c>
      <c r="G101" s="7"/>
      <c r="H101" s="5"/>
    </row>
    <row r="102" spans="1:8" ht="56.25" x14ac:dyDescent="0.2">
      <c r="A102" s="293" t="s">
        <v>152</v>
      </c>
      <c r="B102" s="16">
        <v>4</v>
      </c>
      <c r="C102" s="16">
        <v>9</v>
      </c>
      <c r="D102" s="17" t="s">
        <v>151</v>
      </c>
      <c r="E102" s="294" t="s">
        <v>1</v>
      </c>
      <c r="F102" s="18">
        <v>135300</v>
      </c>
      <c r="G102" s="7"/>
      <c r="H102" s="5"/>
    </row>
    <row r="103" spans="1:8" ht="33.75" x14ac:dyDescent="0.2">
      <c r="A103" s="293" t="s">
        <v>30</v>
      </c>
      <c r="B103" s="16">
        <v>4</v>
      </c>
      <c r="C103" s="16">
        <v>9</v>
      </c>
      <c r="D103" s="17" t="s">
        <v>151</v>
      </c>
      <c r="E103" s="294" t="s">
        <v>29</v>
      </c>
      <c r="F103" s="18">
        <v>135300</v>
      </c>
      <c r="G103" s="7"/>
      <c r="H103" s="5"/>
    </row>
    <row r="104" spans="1:8" x14ac:dyDescent="0.2">
      <c r="A104" s="293" t="s">
        <v>150</v>
      </c>
      <c r="B104" s="16">
        <v>4</v>
      </c>
      <c r="C104" s="16">
        <v>10</v>
      </c>
      <c r="D104" s="17" t="s">
        <v>2</v>
      </c>
      <c r="E104" s="294" t="s">
        <v>1</v>
      </c>
      <c r="F104" s="18">
        <v>8189700</v>
      </c>
      <c r="G104" s="7"/>
      <c r="H104" s="5"/>
    </row>
    <row r="105" spans="1:8" ht="78.75" x14ac:dyDescent="0.2">
      <c r="A105" s="293" t="s">
        <v>149</v>
      </c>
      <c r="B105" s="16">
        <v>4</v>
      </c>
      <c r="C105" s="16">
        <v>10</v>
      </c>
      <c r="D105" s="17" t="s">
        <v>148</v>
      </c>
      <c r="E105" s="294" t="s">
        <v>1</v>
      </c>
      <c r="F105" s="18">
        <v>7780200</v>
      </c>
      <c r="G105" s="7"/>
      <c r="H105" s="5"/>
    </row>
    <row r="106" spans="1:8" ht="33.75" x14ac:dyDescent="0.2">
      <c r="A106" s="293" t="s">
        <v>30</v>
      </c>
      <c r="B106" s="16">
        <v>4</v>
      </c>
      <c r="C106" s="16">
        <v>10</v>
      </c>
      <c r="D106" s="17" t="s">
        <v>148</v>
      </c>
      <c r="E106" s="294" t="s">
        <v>29</v>
      </c>
      <c r="F106" s="18">
        <v>7780200</v>
      </c>
      <c r="G106" s="7"/>
      <c r="H106" s="5"/>
    </row>
    <row r="107" spans="1:8" ht="78.75" x14ac:dyDescent="0.2">
      <c r="A107" s="293" t="s">
        <v>147</v>
      </c>
      <c r="B107" s="16">
        <v>4</v>
      </c>
      <c r="C107" s="16">
        <v>10</v>
      </c>
      <c r="D107" s="17" t="s">
        <v>146</v>
      </c>
      <c r="E107" s="294" t="s">
        <v>1</v>
      </c>
      <c r="F107" s="18">
        <v>409500</v>
      </c>
      <c r="G107" s="7"/>
      <c r="H107" s="5"/>
    </row>
    <row r="108" spans="1:8" ht="33.75" x14ac:dyDescent="0.2">
      <c r="A108" s="293" t="s">
        <v>30</v>
      </c>
      <c r="B108" s="16">
        <v>4</v>
      </c>
      <c r="C108" s="16">
        <v>10</v>
      </c>
      <c r="D108" s="17" t="s">
        <v>146</v>
      </c>
      <c r="E108" s="294" t="s">
        <v>29</v>
      </c>
      <c r="F108" s="18">
        <v>409500</v>
      </c>
      <c r="G108" s="7"/>
      <c r="H108" s="5"/>
    </row>
    <row r="109" spans="1:8" ht="22.5" x14ac:dyDescent="0.2">
      <c r="A109" s="293" t="s">
        <v>145</v>
      </c>
      <c r="B109" s="16">
        <v>4</v>
      </c>
      <c r="C109" s="16">
        <v>12</v>
      </c>
      <c r="D109" s="17" t="s">
        <v>2</v>
      </c>
      <c r="E109" s="294" t="s">
        <v>1</v>
      </c>
      <c r="F109" s="18">
        <v>988000</v>
      </c>
      <c r="G109" s="7"/>
      <c r="H109" s="5"/>
    </row>
    <row r="110" spans="1:8" ht="67.5" x14ac:dyDescent="0.2">
      <c r="A110" s="293" t="s">
        <v>144</v>
      </c>
      <c r="B110" s="16">
        <v>4</v>
      </c>
      <c r="C110" s="16">
        <v>12</v>
      </c>
      <c r="D110" s="17" t="s">
        <v>143</v>
      </c>
      <c r="E110" s="294" t="s">
        <v>1</v>
      </c>
      <c r="F110" s="18">
        <v>638000</v>
      </c>
      <c r="G110" s="7"/>
      <c r="H110" s="5"/>
    </row>
    <row r="111" spans="1:8" ht="56.25" x14ac:dyDescent="0.2">
      <c r="A111" s="293" t="s">
        <v>141</v>
      </c>
      <c r="B111" s="16">
        <v>4</v>
      </c>
      <c r="C111" s="16">
        <v>12</v>
      </c>
      <c r="D111" s="17" t="s">
        <v>143</v>
      </c>
      <c r="E111" s="294" t="s">
        <v>139</v>
      </c>
      <c r="F111" s="18">
        <v>638000</v>
      </c>
      <c r="G111" s="7"/>
      <c r="H111" s="5"/>
    </row>
    <row r="112" spans="1:8" ht="33.75" x14ac:dyDescent="0.2">
      <c r="A112" s="293" t="s">
        <v>142</v>
      </c>
      <c r="B112" s="16">
        <v>4</v>
      </c>
      <c r="C112" s="16">
        <v>12</v>
      </c>
      <c r="D112" s="17" t="s">
        <v>140</v>
      </c>
      <c r="E112" s="294" t="s">
        <v>1</v>
      </c>
      <c r="F112" s="18">
        <v>350000</v>
      </c>
      <c r="G112" s="7"/>
      <c r="H112" s="5"/>
    </row>
    <row r="113" spans="1:8" ht="56.25" x14ac:dyDescent="0.2">
      <c r="A113" s="293" t="s">
        <v>141</v>
      </c>
      <c r="B113" s="16">
        <v>4</v>
      </c>
      <c r="C113" s="16">
        <v>12</v>
      </c>
      <c r="D113" s="17" t="s">
        <v>140</v>
      </c>
      <c r="E113" s="294" t="s">
        <v>139</v>
      </c>
      <c r="F113" s="18">
        <v>350000</v>
      </c>
      <c r="G113" s="7"/>
      <c r="H113" s="5"/>
    </row>
    <row r="114" spans="1:8" x14ac:dyDescent="0.2">
      <c r="A114" s="293" t="s">
        <v>138</v>
      </c>
      <c r="B114" s="16">
        <v>5</v>
      </c>
      <c r="C114" s="16">
        <v>0</v>
      </c>
      <c r="D114" s="17" t="s">
        <v>2</v>
      </c>
      <c r="E114" s="294" t="s">
        <v>1</v>
      </c>
      <c r="F114" s="18">
        <v>7567000</v>
      </c>
      <c r="G114" s="7"/>
      <c r="H114" s="5"/>
    </row>
    <row r="115" spans="1:8" x14ac:dyDescent="0.2">
      <c r="A115" s="293" t="s">
        <v>137</v>
      </c>
      <c r="B115" s="16">
        <v>5</v>
      </c>
      <c r="C115" s="16">
        <v>1</v>
      </c>
      <c r="D115" s="17" t="s">
        <v>2</v>
      </c>
      <c r="E115" s="294" t="s">
        <v>1</v>
      </c>
      <c r="F115" s="18">
        <v>3764300</v>
      </c>
      <c r="G115" s="7"/>
      <c r="H115" s="5"/>
    </row>
    <row r="116" spans="1:8" ht="56.25" x14ac:dyDescent="0.2">
      <c r="A116" s="293" t="s">
        <v>136</v>
      </c>
      <c r="B116" s="16">
        <v>5</v>
      </c>
      <c r="C116" s="16">
        <v>1</v>
      </c>
      <c r="D116" s="17" t="s">
        <v>135</v>
      </c>
      <c r="E116" s="294" t="s">
        <v>1</v>
      </c>
      <c r="F116" s="18">
        <v>1254800</v>
      </c>
      <c r="G116" s="7"/>
      <c r="H116" s="5"/>
    </row>
    <row r="117" spans="1:8" ht="45" x14ac:dyDescent="0.2">
      <c r="A117" s="293" t="s">
        <v>133</v>
      </c>
      <c r="B117" s="16">
        <v>5</v>
      </c>
      <c r="C117" s="16">
        <v>1</v>
      </c>
      <c r="D117" s="17" t="s">
        <v>135</v>
      </c>
      <c r="E117" s="294" t="s">
        <v>131</v>
      </c>
      <c r="F117" s="18">
        <v>1254800</v>
      </c>
      <c r="G117" s="7"/>
      <c r="H117" s="5"/>
    </row>
    <row r="118" spans="1:8" ht="78.75" x14ac:dyDescent="0.2">
      <c r="A118" s="293" t="s">
        <v>134</v>
      </c>
      <c r="B118" s="16">
        <v>5</v>
      </c>
      <c r="C118" s="16">
        <v>1</v>
      </c>
      <c r="D118" s="17" t="s">
        <v>132</v>
      </c>
      <c r="E118" s="294" t="s">
        <v>1</v>
      </c>
      <c r="F118" s="18">
        <v>2509500</v>
      </c>
      <c r="G118" s="7"/>
      <c r="H118" s="5"/>
    </row>
    <row r="119" spans="1:8" ht="45" x14ac:dyDescent="0.2">
      <c r="A119" s="293" t="s">
        <v>133</v>
      </c>
      <c r="B119" s="16">
        <v>5</v>
      </c>
      <c r="C119" s="16">
        <v>1</v>
      </c>
      <c r="D119" s="17" t="s">
        <v>132</v>
      </c>
      <c r="E119" s="294" t="s">
        <v>131</v>
      </c>
      <c r="F119" s="18">
        <v>2509500</v>
      </c>
      <c r="G119" s="7"/>
      <c r="H119" s="5"/>
    </row>
    <row r="120" spans="1:8" x14ac:dyDescent="0.2">
      <c r="A120" s="293" t="s">
        <v>130</v>
      </c>
      <c r="B120" s="16">
        <v>5</v>
      </c>
      <c r="C120" s="16">
        <v>2</v>
      </c>
      <c r="D120" s="17" t="s">
        <v>2</v>
      </c>
      <c r="E120" s="294" t="s">
        <v>1</v>
      </c>
      <c r="F120" s="18">
        <v>3802700</v>
      </c>
      <c r="G120" s="7"/>
      <c r="H120" s="5"/>
    </row>
    <row r="121" spans="1:8" x14ac:dyDescent="0.2">
      <c r="A121" s="293" t="s">
        <v>642</v>
      </c>
      <c r="B121" s="16">
        <v>5</v>
      </c>
      <c r="C121" s="16">
        <v>2</v>
      </c>
      <c r="D121" s="17" t="s">
        <v>643</v>
      </c>
      <c r="E121" s="294" t="s">
        <v>1</v>
      </c>
      <c r="F121" s="18">
        <v>750000</v>
      </c>
      <c r="G121" s="7"/>
      <c r="H121" s="5"/>
    </row>
    <row r="122" spans="1:8" x14ac:dyDescent="0.2">
      <c r="A122" s="293" t="s">
        <v>53</v>
      </c>
      <c r="B122" s="16">
        <v>5</v>
      </c>
      <c r="C122" s="16">
        <v>2</v>
      </c>
      <c r="D122" s="17" t="s">
        <v>643</v>
      </c>
      <c r="E122" s="294" t="s">
        <v>51</v>
      </c>
      <c r="F122" s="18">
        <v>750000</v>
      </c>
      <c r="G122" s="7"/>
      <c r="H122" s="5"/>
    </row>
    <row r="123" spans="1:8" ht="22.5" x14ac:dyDescent="0.2">
      <c r="A123" s="293" t="s">
        <v>129</v>
      </c>
      <c r="B123" s="16">
        <v>5</v>
      </c>
      <c r="C123" s="16">
        <v>2</v>
      </c>
      <c r="D123" s="17" t="s">
        <v>128</v>
      </c>
      <c r="E123" s="294" t="s">
        <v>1</v>
      </c>
      <c r="F123" s="18">
        <v>1978000</v>
      </c>
      <c r="G123" s="7"/>
      <c r="H123" s="5"/>
    </row>
    <row r="124" spans="1:8" ht="45" x14ac:dyDescent="0.2">
      <c r="A124" s="293" t="s">
        <v>126</v>
      </c>
      <c r="B124" s="16">
        <v>5</v>
      </c>
      <c r="C124" s="16">
        <v>2</v>
      </c>
      <c r="D124" s="17" t="s">
        <v>128</v>
      </c>
      <c r="E124" s="294" t="s">
        <v>124</v>
      </c>
      <c r="F124" s="18">
        <v>1978000</v>
      </c>
      <c r="G124" s="7"/>
      <c r="H124" s="5"/>
    </row>
    <row r="125" spans="1:8" ht="22.5" x14ac:dyDescent="0.2">
      <c r="A125" s="293" t="s">
        <v>127</v>
      </c>
      <c r="B125" s="16">
        <v>5</v>
      </c>
      <c r="C125" s="16">
        <v>2</v>
      </c>
      <c r="D125" s="17" t="s">
        <v>125</v>
      </c>
      <c r="E125" s="294" t="s">
        <v>1</v>
      </c>
      <c r="F125" s="18">
        <v>104100</v>
      </c>
      <c r="G125" s="7"/>
      <c r="H125" s="5"/>
    </row>
    <row r="126" spans="1:8" ht="56.25" x14ac:dyDescent="0.2">
      <c r="A126" s="293" t="s">
        <v>141</v>
      </c>
      <c r="B126" s="16">
        <v>5</v>
      </c>
      <c r="C126" s="16">
        <v>2</v>
      </c>
      <c r="D126" s="17" t="s">
        <v>125</v>
      </c>
      <c r="E126" s="294" t="s">
        <v>139</v>
      </c>
      <c r="F126" s="18">
        <v>104100</v>
      </c>
      <c r="G126" s="7"/>
      <c r="H126" s="5"/>
    </row>
    <row r="127" spans="1:8" ht="56.25" x14ac:dyDescent="0.2">
      <c r="A127" s="293" t="s">
        <v>123</v>
      </c>
      <c r="B127" s="16">
        <v>5</v>
      </c>
      <c r="C127" s="16">
        <v>2</v>
      </c>
      <c r="D127" s="17" t="s">
        <v>121</v>
      </c>
      <c r="E127" s="294" t="s">
        <v>1</v>
      </c>
      <c r="F127" s="18">
        <v>825000</v>
      </c>
      <c r="G127" s="7"/>
      <c r="H127" s="5"/>
    </row>
    <row r="128" spans="1:8" ht="33.75" x14ac:dyDescent="0.2">
      <c r="A128" s="293" t="s">
        <v>122</v>
      </c>
      <c r="B128" s="16">
        <v>5</v>
      </c>
      <c r="C128" s="16">
        <v>2</v>
      </c>
      <c r="D128" s="17" t="s">
        <v>121</v>
      </c>
      <c r="E128" s="294" t="s">
        <v>120</v>
      </c>
      <c r="F128" s="18">
        <v>825000</v>
      </c>
      <c r="G128" s="7"/>
      <c r="H128" s="5"/>
    </row>
    <row r="129" spans="1:8" ht="67.5" x14ac:dyDescent="0.2">
      <c r="A129" s="293" t="s">
        <v>119</v>
      </c>
      <c r="B129" s="16">
        <v>5</v>
      </c>
      <c r="C129" s="16">
        <v>2</v>
      </c>
      <c r="D129" s="17" t="s">
        <v>118</v>
      </c>
      <c r="E129" s="294" t="s">
        <v>1</v>
      </c>
      <c r="F129" s="18">
        <v>145600</v>
      </c>
      <c r="G129" s="7"/>
      <c r="H129" s="5"/>
    </row>
    <row r="130" spans="1:8" ht="33.75" x14ac:dyDescent="0.2">
      <c r="A130" s="293" t="s">
        <v>644</v>
      </c>
      <c r="B130" s="16">
        <v>5</v>
      </c>
      <c r="C130" s="16">
        <v>2</v>
      </c>
      <c r="D130" s="17" t="s">
        <v>118</v>
      </c>
      <c r="E130" s="294" t="s">
        <v>645</v>
      </c>
      <c r="F130" s="18">
        <v>145600</v>
      </c>
      <c r="G130" s="7"/>
      <c r="H130" s="5"/>
    </row>
    <row r="131" spans="1:8" x14ac:dyDescent="0.2">
      <c r="A131" s="293" t="s">
        <v>117</v>
      </c>
      <c r="B131" s="16">
        <v>6</v>
      </c>
      <c r="C131" s="16">
        <v>0</v>
      </c>
      <c r="D131" s="17" t="s">
        <v>2</v>
      </c>
      <c r="E131" s="294" t="s">
        <v>1</v>
      </c>
      <c r="F131" s="18">
        <v>30000</v>
      </c>
      <c r="G131" s="7"/>
      <c r="H131" s="5"/>
    </row>
    <row r="132" spans="1:8" ht="22.5" x14ac:dyDescent="0.2">
      <c r="A132" s="293" t="s">
        <v>116</v>
      </c>
      <c r="B132" s="16">
        <v>6</v>
      </c>
      <c r="C132" s="16">
        <v>3</v>
      </c>
      <c r="D132" s="17" t="s">
        <v>2</v>
      </c>
      <c r="E132" s="294" t="s">
        <v>1</v>
      </c>
      <c r="F132" s="18">
        <v>30000</v>
      </c>
      <c r="G132" s="7"/>
      <c r="H132" s="5"/>
    </row>
    <row r="133" spans="1:8" x14ac:dyDescent="0.2">
      <c r="A133" s="293" t="s">
        <v>115</v>
      </c>
      <c r="B133" s="16">
        <v>6</v>
      </c>
      <c r="C133" s="16">
        <v>3</v>
      </c>
      <c r="D133" s="17" t="s">
        <v>114</v>
      </c>
      <c r="E133" s="294" t="s">
        <v>1</v>
      </c>
      <c r="F133" s="18">
        <v>30000</v>
      </c>
      <c r="G133" s="7"/>
      <c r="H133" s="5"/>
    </row>
    <row r="134" spans="1:8" ht="33.75" x14ac:dyDescent="0.2">
      <c r="A134" s="293" t="s">
        <v>30</v>
      </c>
      <c r="B134" s="16">
        <v>6</v>
      </c>
      <c r="C134" s="16">
        <v>3</v>
      </c>
      <c r="D134" s="17" t="s">
        <v>114</v>
      </c>
      <c r="E134" s="294" t="s">
        <v>29</v>
      </c>
      <c r="F134" s="18">
        <v>30000</v>
      </c>
      <c r="G134" s="7"/>
      <c r="H134" s="5"/>
    </row>
    <row r="135" spans="1:8" x14ac:dyDescent="0.2">
      <c r="A135" s="293" t="s">
        <v>113</v>
      </c>
      <c r="B135" s="16">
        <v>7</v>
      </c>
      <c r="C135" s="16">
        <v>0</v>
      </c>
      <c r="D135" s="17" t="s">
        <v>2</v>
      </c>
      <c r="E135" s="294" t="s">
        <v>1</v>
      </c>
      <c r="F135" s="350">
        <v>285713400</v>
      </c>
      <c r="G135" s="7"/>
      <c r="H135" s="5"/>
    </row>
    <row r="136" spans="1:8" x14ac:dyDescent="0.2">
      <c r="A136" s="293" t="s">
        <v>112</v>
      </c>
      <c r="B136" s="16">
        <v>7</v>
      </c>
      <c r="C136" s="16">
        <v>1</v>
      </c>
      <c r="D136" s="17" t="s">
        <v>2</v>
      </c>
      <c r="E136" s="294" t="s">
        <v>1</v>
      </c>
      <c r="F136" s="350">
        <v>54547009</v>
      </c>
      <c r="G136" s="7"/>
      <c r="H136" s="5"/>
    </row>
    <row r="137" spans="1:8" ht="22.5" x14ac:dyDescent="0.2">
      <c r="A137" s="293" t="s">
        <v>111</v>
      </c>
      <c r="B137" s="16">
        <v>7</v>
      </c>
      <c r="C137" s="16">
        <v>1</v>
      </c>
      <c r="D137" s="17" t="s">
        <v>110</v>
      </c>
      <c r="E137" s="294" t="s">
        <v>1</v>
      </c>
      <c r="F137" s="350">
        <v>39648600</v>
      </c>
      <c r="G137" s="7"/>
      <c r="H137" s="5"/>
    </row>
    <row r="138" spans="1:8" x14ac:dyDescent="0.2">
      <c r="A138" s="293" t="s">
        <v>65</v>
      </c>
      <c r="B138" s="16">
        <v>7</v>
      </c>
      <c r="C138" s="16">
        <v>1</v>
      </c>
      <c r="D138" s="17" t="s">
        <v>110</v>
      </c>
      <c r="E138" s="294" t="s">
        <v>64</v>
      </c>
      <c r="F138" s="350">
        <v>39144600</v>
      </c>
      <c r="G138" s="7"/>
      <c r="H138" s="5"/>
    </row>
    <row r="139" spans="1:8" ht="33.75" x14ac:dyDescent="0.2">
      <c r="A139" s="293" t="s">
        <v>30</v>
      </c>
      <c r="B139" s="16">
        <v>7</v>
      </c>
      <c r="C139" s="16">
        <v>1</v>
      </c>
      <c r="D139" s="17" t="s">
        <v>110</v>
      </c>
      <c r="E139" s="294" t="s">
        <v>29</v>
      </c>
      <c r="F139" s="350">
        <v>504000</v>
      </c>
      <c r="G139" s="7"/>
      <c r="H139" s="5"/>
    </row>
    <row r="140" spans="1:8" ht="33.75" x14ac:dyDescent="0.2">
      <c r="A140" s="293" t="s">
        <v>109</v>
      </c>
      <c r="B140" s="16">
        <v>7</v>
      </c>
      <c r="C140" s="16">
        <v>1</v>
      </c>
      <c r="D140" s="17" t="s">
        <v>108</v>
      </c>
      <c r="E140" s="294" t="s">
        <v>1</v>
      </c>
      <c r="F140" s="350">
        <v>8354878</v>
      </c>
      <c r="G140" s="7"/>
      <c r="H140" s="5"/>
    </row>
    <row r="141" spans="1:8" ht="33.75" x14ac:dyDescent="0.2">
      <c r="A141" s="293" t="s">
        <v>63</v>
      </c>
      <c r="B141" s="16">
        <v>7</v>
      </c>
      <c r="C141" s="16">
        <v>1</v>
      </c>
      <c r="D141" s="17" t="s">
        <v>108</v>
      </c>
      <c r="E141" s="294" t="s">
        <v>62</v>
      </c>
      <c r="F141" s="350">
        <v>7792</v>
      </c>
      <c r="G141" s="7"/>
      <c r="H141" s="5"/>
    </row>
    <row r="142" spans="1:8" ht="33.75" x14ac:dyDescent="0.2">
      <c r="A142" s="293" t="s">
        <v>61</v>
      </c>
      <c r="B142" s="16">
        <v>7</v>
      </c>
      <c r="C142" s="16">
        <v>1</v>
      </c>
      <c r="D142" s="17" t="s">
        <v>108</v>
      </c>
      <c r="E142" s="294" t="s">
        <v>60</v>
      </c>
      <c r="F142" s="350">
        <v>199529</v>
      </c>
      <c r="G142" s="7"/>
      <c r="H142" s="5"/>
    </row>
    <row r="143" spans="1:8" ht="33.75" x14ac:dyDescent="0.2">
      <c r="A143" s="293" t="s">
        <v>30</v>
      </c>
      <c r="B143" s="16">
        <v>7</v>
      </c>
      <c r="C143" s="16">
        <v>1</v>
      </c>
      <c r="D143" s="17" t="s">
        <v>108</v>
      </c>
      <c r="E143" s="294" t="s">
        <v>29</v>
      </c>
      <c r="F143" s="350">
        <v>7997657</v>
      </c>
      <c r="G143" s="7"/>
      <c r="H143" s="5"/>
    </row>
    <row r="144" spans="1:8" x14ac:dyDescent="0.2">
      <c r="A144" s="293" t="s">
        <v>59</v>
      </c>
      <c r="B144" s="16">
        <v>7</v>
      </c>
      <c r="C144" s="16">
        <v>1</v>
      </c>
      <c r="D144" s="17" t="s">
        <v>108</v>
      </c>
      <c r="E144" s="294" t="s">
        <v>57</v>
      </c>
      <c r="F144" s="350">
        <v>149900</v>
      </c>
      <c r="G144" s="7"/>
      <c r="H144" s="5"/>
    </row>
    <row r="145" spans="1:8" ht="90" x14ac:dyDescent="0.2">
      <c r="A145" s="293" t="s">
        <v>107</v>
      </c>
      <c r="B145" s="16">
        <v>7</v>
      </c>
      <c r="C145" s="16">
        <v>1</v>
      </c>
      <c r="D145" s="17" t="s">
        <v>106</v>
      </c>
      <c r="E145" s="294" t="s">
        <v>1</v>
      </c>
      <c r="F145" s="350">
        <v>6543531</v>
      </c>
      <c r="G145" s="7"/>
      <c r="H145" s="5"/>
    </row>
    <row r="146" spans="1:8" x14ac:dyDescent="0.2">
      <c r="A146" s="293" t="s">
        <v>65</v>
      </c>
      <c r="B146" s="16">
        <v>7</v>
      </c>
      <c r="C146" s="16">
        <v>1</v>
      </c>
      <c r="D146" s="17" t="s">
        <v>106</v>
      </c>
      <c r="E146" s="294" t="s">
        <v>64</v>
      </c>
      <c r="F146" s="350">
        <v>6221976</v>
      </c>
      <c r="G146" s="7"/>
      <c r="H146" s="5"/>
    </row>
    <row r="147" spans="1:8" ht="33.75" x14ac:dyDescent="0.2">
      <c r="A147" s="293" t="s">
        <v>61</v>
      </c>
      <c r="B147" s="16">
        <v>7</v>
      </c>
      <c r="C147" s="16">
        <v>1</v>
      </c>
      <c r="D147" s="17" t="s">
        <v>106</v>
      </c>
      <c r="E147" s="294" t="s">
        <v>60</v>
      </c>
      <c r="F147" s="350">
        <v>17500</v>
      </c>
      <c r="G147" s="7"/>
      <c r="H147" s="5"/>
    </row>
    <row r="148" spans="1:8" ht="33.75" x14ac:dyDescent="0.2">
      <c r="A148" s="293" t="s">
        <v>30</v>
      </c>
      <c r="B148" s="16">
        <v>7</v>
      </c>
      <c r="C148" s="16">
        <v>1</v>
      </c>
      <c r="D148" s="17" t="s">
        <v>106</v>
      </c>
      <c r="E148" s="294" t="s">
        <v>29</v>
      </c>
      <c r="F148" s="350">
        <v>304055</v>
      </c>
      <c r="G148" s="7"/>
      <c r="H148" s="5"/>
    </row>
    <row r="149" spans="1:8" x14ac:dyDescent="0.2">
      <c r="A149" s="293" t="s">
        <v>105</v>
      </c>
      <c r="B149" s="16">
        <v>7</v>
      </c>
      <c r="C149" s="16">
        <v>2</v>
      </c>
      <c r="D149" s="17" t="s">
        <v>2</v>
      </c>
      <c r="E149" s="294" t="s">
        <v>1</v>
      </c>
      <c r="F149" s="350">
        <v>217400382</v>
      </c>
      <c r="G149" s="7"/>
      <c r="H149" s="5"/>
    </row>
    <row r="150" spans="1:8" ht="22.5" x14ac:dyDescent="0.2">
      <c r="A150" s="293" t="s">
        <v>104</v>
      </c>
      <c r="B150" s="16">
        <v>7</v>
      </c>
      <c r="C150" s="16">
        <v>2</v>
      </c>
      <c r="D150" s="17" t="s">
        <v>103</v>
      </c>
      <c r="E150" s="294" t="s">
        <v>1</v>
      </c>
      <c r="F150" s="350">
        <v>124266800</v>
      </c>
      <c r="G150" s="7"/>
      <c r="H150" s="5"/>
    </row>
    <row r="151" spans="1:8" x14ac:dyDescent="0.2">
      <c r="A151" s="293" t="s">
        <v>65</v>
      </c>
      <c r="B151" s="16">
        <v>7</v>
      </c>
      <c r="C151" s="16">
        <v>2</v>
      </c>
      <c r="D151" s="17" t="s">
        <v>103</v>
      </c>
      <c r="E151" s="294" t="s">
        <v>64</v>
      </c>
      <c r="F151" s="350">
        <v>121364000</v>
      </c>
      <c r="G151" s="7"/>
      <c r="H151" s="5"/>
    </row>
    <row r="152" spans="1:8" ht="33.75" x14ac:dyDescent="0.2">
      <c r="A152" s="293" t="s">
        <v>30</v>
      </c>
      <c r="B152" s="16">
        <v>7</v>
      </c>
      <c r="C152" s="16">
        <v>2</v>
      </c>
      <c r="D152" s="17" t="s">
        <v>103</v>
      </c>
      <c r="E152" s="294" t="s">
        <v>29</v>
      </c>
      <c r="F152" s="350">
        <v>2902800</v>
      </c>
      <c r="G152" s="7"/>
      <c r="H152" s="5"/>
    </row>
    <row r="153" spans="1:8" ht="33.75" x14ac:dyDescent="0.2">
      <c r="A153" s="293" t="s">
        <v>102</v>
      </c>
      <c r="B153" s="16">
        <v>7</v>
      </c>
      <c r="C153" s="16">
        <v>2</v>
      </c>
      <c r="D153" s="17" t="s">
        <v>101</v>
      </c>
      <c r="E153" s="294" t="s">
        <v>1</v>
      </c>
      <c r="F153" s="350">
        <v>3847600</v>
      </c>
      <c r="G153" s="7"/>
      <c r="H153" s="5"/>
    </row>
    <row r="154" spans="1:8" ht="33.75" x14ac:dyDescent="0.2">
      <c r="A154" s="293" t="s">
        <v>30</v>
      </c>
      <c r="B154" s="16">
        <v>7</v>
      </c>
      <c r="C154" s="16">
        <v>2</v>
      </c>
      <c r="D154" s="17" t="s">
        <v>101</v>
      </c>
      <c r="E154" s="294" t="s">
        <v>29</v>
      </c>
      <c r="F154" s="350">
        <v>3847600</v>
      </c>
      <c r="G154" s="7"/>
      <c r="H154" s="5"/>
    </row>
    <row r="155" spans="1:8" ht="22.5" x14ac:dyDescent="0.2">
      <c r="A155" s="293" t="s">
        <v>100</v>
      </c>
      <c r="B155" s="16">
        <v>7</v>
      </c>
      <c r="C155" s="16">
        <v>2</v>
      </c>
      <c r="D155" s="17" t="s">
        <v>99</v>
      </c>
      <c r="E155" s="294" t="s">
        <v>1</v>
      </c>
      <c r="F155" s="350">
        <v>202500</v>
      </c>
      <c r="G155" s="7"/>
      <c r="H155" s="5"/>
    </row>
    <row r="156" spans="1:8" ht="33.75" x14ac:dyDescent="0.2">
      <c r="A156" s="293" t="s">
        <v>30</v>
      </c>
      <c r="B156" s="16">
        <v>7</v>
      </c>
      <c r="C156" s="16">
        <v>2</v>
      </c>
      <c r="D156" s="17" t="s">
        <v>99</v>
      </c>
      <c r="E156" s="294" t="s">
        <v>29</v>
      </c>
      <c r="F156" s="350">
        <v>202500</v>
      </c>
      <c r="G156" s="7"/>
      <c r="H156" s="5"/>
    </row>
    <row r="157" spans="1:8" ht="33.75" x14ac:dyDescent="0.2">
      <c r="A157" s="293" t="s">
        <v>98</v>
      </c>
      <c r="B157" s="16">
        <v>7</v>
      </c>
      <c r="C157" s="16">
        <v>2</v>
      </c>
      <c r="D157" s="17" t="s">
        <v>97</v>
      </c>
      <c r="E157" s="294" t="s">
        <v>1</v>
      </c>
      <c r="F157" s="350">
        <v>3347100</v>
      </c>
      <c r="G157" s="7"/>
      <c r="H157" s="5"/>
    </row>
    <row r="158" spans="1:8" ht="33.75" x14ac:dyDescent="0.2">
      <c r="A158" s="293" t="s">
        <v>30</v>
      </c>
      <c r="B158" s="16">
        <v>7</v>
      </c>
      <c r="C158" s="16">
        <v>2</v>
      </c>
      <c r="D158" s="17" t="s">
        <v>97</v>
      </c>
      <c r="E158" s="294" t="s">
        <v>29</v>
      </c>
      <c r="F158" s="350">
        <v>3347100</v>
      </c>
      <c r="G158" s="7"/>
      <c r="H158" s="5"/>
    </row>
    <row r="159" spans="1:8" ht="22.5" x14ac:dyDescent="0.2">
      <c r="A159" s="293" t="s">
        <v>96</v>
      </c>
      <c r="B159" s="16">
        <v>7</v>
      </c>
      <c r="C159" s="16">
        <v>2</v>
      </c>
      <c r="D159" s="17" t="s">
        <v>95</v>
      </c>
      <c r="E159" s="294" t="s">
        <v>1</v>
      </c>
      <c r="F159" s="350">
        <v>28204413</v>
      </c>
      <c r="G159" s="7"/>
      <c r="H159" s="5"/>
    </row>
    <row r="160" spans="1:8" ht="33.75" x14ac:dyDescent="0.2">
      <c r="A160" s="293" t="s">
        <v>63</v>
      </c>
      <c r="B160" s="16">
        <v>7</v>
      </c>
      <c r="C160" s="16">
        <v>2</v>
      </c>
      <c r="D160" s="17" t="s">
        <v>95</v>
      </c>
      <c r="E160" s="294" t="s">
        <v>62</v>
      </c>
      <c r="F160" s="350">
        <v>1200</v>
      </c>
      <c r="G160" s="7"/>
      <c r="H160" s="5"/>
    </row>
    <row r="161" spans="1:8" ht="33.75" x14ac:dyDescent="0.2">
      <c r="A161" s="293" t="s">
        <v>61</v>
      </c>
      <c r="B161" s="16">
        <v>7</v>
      </c>
      <c r="C161" s="16">
        <v>2</v>
      </c>
      <c r="D161" s="17" t="s">
        <v>95</v>
      </c>
      <c r="E161" s="294" t="s">
        <v>60</v>
      </c>
      <c r="F161" s="350">
        <v>462900</v>
      </c>
      <c r="G161" s="7"/>
      <c r="H161" s="5"/>
    </row>
    <row r="162" spans="1:8" ht="33.75" x14ac:dyDescent="0.2">
      <c r="A162" s="293" t="s">
        <v>30</v>
      </c>
      <c r="B162" s="16">
        <v>7</v>
      </c>
      <c r="C162" s="16">
        <v>2</v>
      </c>
      <c r="D162" s="17" t="s">
        <v>95</v>
      </c>
      <c r="E162" s="294" t="s">
        <v>29</v>
      </c>
      <c r="F162" s="350">
        <v>27740313</v>
      </c>
      <c r="G162" s="7"/>
      <c r="H162" s="5"/>
    </row>
    <row r="163" spans="1:8" ht="78.75" x14ac:dyDescent="0.2">
      <c r="A163" s="293" t="s">
        <v>94</v>
      </c>
      <c r="B163" s="16">
        <v>7</v>
      </c>
      <c r="C163" s="16">
        <v>2</v>
      </c>
      <c r="D163" s="17" t="s">
        <v>93</v>
      </c>
      <c r="E163" s="294" t="s">
        <v>1</v>
      </c>
      <c r="F163" s="350">
        <v>34677869</v>
      </c>
      <c r="G163" s="7"/>
      <c r="H163" s="5"/>
    </row>
    <row r="164" spans="1:8" x14ac:dyDescent="0.2">
      <c r="A164" s="293" t="s">
        <v>65</v>
      </c>
      <c r="B164" s="16">
        <v>7</v>
      </c>
      <c r="C164" s="16">
        <v>2</v>
      </c>
      <c r="D164" s="17" t="s">
        <v>93</v>
      </c>
      <c r="E164" s="294" t="s">
        <v>64</v>
      </c>
      <c r="F164" s="350">
        <v>28871100</v>
      </c>
      <c r="G164" s="7"/>
      <c r="H164" s="5"/>
    </row>
    <row r="165" spans="1:8" ht="33.75" x14ac:dyDescent="0.2">
      <c r="A165" s="293" t="s">
        <v>61</v>
      </c>
      <c r="B165" s="16">
        <v>7</v>
      </c>
      <c r="C165" s="16">
        <v>2</v>
      </c>
      <c r="D165" s="17" t="s">
        <v>93</v>
      </c>
      <c r="E165" s="294" t="s">
        <v>60</v>
      </c>
      <c r="F165" s="350">
        <v>38000</v>
      </c>
      <c r="G165" s="7"/>
      <c r="H165" s="5"/>
    </row>
    <row r="166" spans="1:8" ht="33.75" x14ac:dyDescent="0.2">
      <c r="A166" s="293" t="s">
        <v>30</v>
      </c>
      <c r="B166" s="16">
        <v>7</v>
      </c>
      <c r="C166" s="16">
        <v>2</v>
      </c>
      <c r="D166" s="17" t="s">
        <v>93</v>
      </c>
      <c r="E166" s="294" t="s">
        <v>29</v>
      </c>
      <c r="F166" s="350">
        <v>2418069</v>
      </c>
      <c r="G166" s="7"/>
      <c r="H166" s="5"/>
    </row>
    <row r="167" spans="1:8" x14ac:dyDescent="0.2">
      <c r="A167" s="293" t="s">
        <v>59</v>
      </c>
      <c r="B167" s="16">
        <v>7</v>
      </c>
      <c r="C167" s="16">
        <v>2</v>
      </c>
      <c r="D167" s="17" t="s">
        <v>93</v>
      </c>
      <c r="E167" s="294" t="s">
        <v>57</v>
      </c>
      <c r="F167" s="350">
        <v>3350700</v>
      </c>
      <c r="G167" s="7"/>
      <c r="H167" s="5"/>
    </row>
    <row r="168" spans="1:8" ht="33.75" x14ac:dyDescent="0.2">
      <c r="A168" s="293" t="s">
        <v>92</v>
      </c>
      <c r="B168" s="16">
        <v>7</v>
      </c>
      <c r="C168" s="16">
        <v>2</v>
      </c>
      <c r="D168" s="17" t="s">
        <v>91</v>
      </c>
      <c r="E168" s="294" t="s">
        <v>1</v>
      </c>
      <c r="F168" s="350">
        <v>17477800</v>
      </c>
      <c r="G168" s="7"/>
      <c r="H168" s="5"/>
    </row>
    <row r="169" spans="1:8" x14ac:dyDescent="0.2">
      <c r="A169" s="293" t="s">
        <v>65</v>
      </c>
      <c r="B169" s="16">
        <v>7</v>
      </c>
      <c r="C169" s="16">
        <v>2</v>
      </c>
      <c r="D169" s="17" t="s">
        <v>91</v>
      </c>
      <c r="E169" s="294" t="s">
        <v>64</v>
      </c>
      <c r="F169" s="350">
        <v>12257500</v>
      </c>
      <c r="G169" s="7"/>
      <c r="H169" s="5"/>
    </row>
    <row r="170" spans="1:8" ht="33.75" x14ac:dyDescent="0.2">
      <c r="A170" s="293" t="s">
        <v>63</v>
      </c>
      <c r="B170" s="16">
        <v>7</v>
      </c>
      <c r="C170" s="16">
        <v>2</v>
      </c>
      <c r="D170" s="17" t="s">
        <v>91</v>
      </c>
      <c r="E170" s="294" t="s">
        <v>62</v>
      </c>
      <c r="F170" s="350">
        <v>110000</v>
      </c>
      <c r="G170" s="7"/>
      <c r="H170" s="5"/>
    </row>
    <row r="171" spans="1:8" ht="33.75" x14ac:dyDescent="0.2">
      <c r="A171" s="293" t="s">
        <v>61</v>
      </c>
      <c r="B171" s="16">
        <v>7</v>
      </c>
      <c r="C171" s="16">
        <v>2</v>
      </c>
      <c r="D171" s="17" t="s">
        <v>91</v>
      </c>
      <c r="E171" s="294" t="s">
        <v>60</v>
      </c>
      <c r="F171" s="350">
        <v>289800</v>
      </c>
      <c r="G171" s="7"/>
      <c r="H171" s="5"/>
    </row>
    <row r="172" spans="1:8" ht="33.75" x14ac:dyDescent="0.2">
      <c r="A172" s="293" t="s">
        <v>30</v>
      </c>
      <c r="B172" s="16">
        <v>7</v>
      </c>
      <c r="C172" s="16">
        <v>2</v>
      </c>
      <c r="D172" s="17" t="s">
        <v>91</v>
      </c>
      <c r="E172" s="294" t="s">
        <v>29</v>
      </c>
      <c r="F172" s="350">
        <v>3837700</v>
      </c>
      <c r="G172" s="7"/>
      <c r="H172" s="5"/>
    </row>
    <row r="173" spans="1:8" x14ac:dyDescent="0.2">
      <c r="A173" s="293" t="s">
        <v>59</v>
      </c>
      <c r="B173" s="16">
        <v>7</v>
      </c>
      <c r="C173" s="16">
        <v>2</v>
      </c>
      <c r="D173" s="17" t="s">
        <v>91</v>
      </c>
      <c r="E173" s="294" t="s">
        <v>57</v>
      </c>
      <c r="F173" s="350">
        <v>982800</v>
      </c>
      <c r="G173" s="7"/>
      <c r="H173" s="5"/>
    </row>
    <row r="174" spans="1:8" ht="90" x14ac:dyDescent="0.2">
      <c r="A174" s="293" t="s">
        <v>90</v>
      </c>
      <c r="B174" s="16">
        <v>7</v>
      </c>
      <c r="C174" s="16">
        <v>2</v>
      </c>
      <c r="D174" s="17" t="s">
        <v>89</v>
      </c>
      <c r="E174" s="294" t="s">
        <v>1</v>
      </c>
      <c r="F174" s="350">
        <v>5376300</v>
      </c>
      <c r="G174" s="7"/>
      <c r="H174" s="5"/>
    </row>
    <row r="175" spans="1:8" x14ac:dyDescent="0.2">
      <c r="A175" s="293" t="s">
        <v>65</v>
      </c>
      <c r="B175" s="16">
        <v>7</v>
      </c>
      <c r="C175" s="16">
        <v>2</v>
      </c>
      <c r="D175" s="17" t="s">
        <v>89</v>
      </c>
      <c r="E175" s="294" t="s">
        <v>64</v>
      </c>
      <c r="F175" s="350">
        <v>5376300</v>
      </c>
      <c r="G175" s="7"/>
      <c r="H175" s="5"/>
    </row>
    <row r="176" spans="1:8" x14ac:dyDescent="0.2">
      <c r="A176" s="293" t="s">
        <v>88</v>
      </c>
      <c r="B176" s="16">
        <v>7</v>
      </c>
      <c r="C176" s="16">
        <v>7</v>
      </c>
      <c r="D176" s="17" t="s">
        <v>2</v>
      </c>
      <c r="E176" s="294" t="s">
        <v>1</v>
      </c>
      <c r="F176" s="350">
        <v>1065500</v>
      </c>
      <c r="G176" s="7"/>
      <c r="H176" s="5"/>
    </row>
    <row r="177" spans="1:8" ht="22.5" x14ac:dyDescent="0.2">
      <c r="A177" s="293" t="s">
        <v>87</v>
      </c>
      <c r="B177" s="16">
        <v>7</v>
      </c>
      <c r="C177" s="16">
        <v>7</v>
      </c>
      <c r="D177" s="17" t="s">
        <v>86</v>
      </c>
      <c r="E177" s="294" t="s">
        <v>1</v>
      </c>
      <c r="F177" s="350">
        <v>150000</v>
      </c>
      <c r="G177" s="7"/>
      <c r="H177" s="5"/>
    </row>
    <row r="178" spans="1:8" ht="33.75" x14ac:dyDescent="0.2">
      <c r="A178" s="293" t="s">
        <v>30</v>
      </c>
      <c r="B178" s="16">
        <v>7</v>
      </c>
      <c r="C178" s="16">
        <v>7</v>
      </c>
      <c r="D178" s="17" t="s">
        <v>86</v>
      </c>
      <c r="E178" s="294" t="s">
        <v>29</v>
      </c>
      <c r="F178" s="350">
        <v>150000</v>
      </c>
      <c r="G178" s="7"/>
      <c r="H178" s="5"/>
    </row>
    <row r="179" spans="1:8" ht="45" x14ac:dyDescent="0.2">
      <c r="A179" s="293" t="s">
        <v>85</v>
      </c>
      <c r="B179" s="16">
        <v>7</v>
      </c>
      <c r="C179" s="16">
        <v>7</v>
      </c>
      <c r="D179" s="17" t="s">
        <v>84</v>
      </c>
      <c r="E179" s="294" t="s">
        <v>1</v>
      </c>
      <c r="F179" s="350">
        <v>25000</v>
      </c>
      <c r="G179" s="7"/>
      <c r="H179" s="5"/>
    </row>
    <row r="180" spans="1:8" ht="22.5" x14ac:dyDescent="0.2">
      <c r="A180" s="293" t="s">
        <v>21</v>
      </c>
      <c r="B180" s="16">
        <v>7</v>
      </c>
      <c r="C180" s="16">
        <v>7</v>
      </c>
      <c r="D180" s="17" t="s">
        <v>84</v>
      </c>
      <c r="E180" s="294" t="s">
        <v>19</v>
      </c>
      <c r="F180" s="350">
        <v>25000</v>
      </c>
      <c r="G180" s="7"/>
      <c r="H180" s="5"/>
    </row>
    <row r="181" spans="1:8" ht="67.5" x14ac:dyDescent="0.2">
      <c r="A181" s="293" t="s">
        <v>83</v>
      </c>
      <c r="B181" s="16">
        <v>7</v>
      </c>
      <c r="C181" s="16">
        <v>7</v>
      </c>
      <c r="D181" s="17" t="s">
        <v>82</v>
      </c>
      <c r="E181" s="294" t="s">
        <v>1</v>
      </c>
      <c r="F181" s="350">
        <v>846000</v>
      </c>
      <c r="G181" s="7"/>
      <c r="H181" s="5"/>
    </row>
    <row r="182" spans="1:8" ht="33.75" x14ac:dyDescent="0.2">
      <c r="A182" s="293" t="s">
        <v>30</v>
      </c>
      <c r="B182" s="16">
        <v>7</v>
      </c>
      <c r="C182" s="16">
        <v>7</v>
      </c>
      <c r="D182" s="17" t="s">
        <v>82</v>
      </c>
      <c r="E182" s="294" t="s">
        <v>29</v>
      </c>
      <c r="F182" s="350">
        <v>846000</v>
      </c>
      <c r="G182" s="7"/>
      <c r="H182" s="5"/>
    </row>
    <row r="183" spans="1:8" ht="22.5" x14ac:dyDescent="0.2">
      <c r="A183" s="293" t="s">
        <v>81</v>
      </c>
      <c r="B183" s="16">
        <v>7</v>
      </c>
      <c r="C183" s="16">
        <v>7</v>
      </c>
      <c r="D183" s="17" t="s">
        <v>80</v>
      </c>
      <c r="E183" s="294" t="s">
        <v>1</v>
      </c>
      <c r="F183" s="350">
        <v>44500</v>
      </c>
      <c r="G183" s="7"/>
      <c r="H183" s="5"/>
    </row>
    <row r="184" spans="1:8" ht="33.75" x14ac:dyDescent="0.2">
      <c r="A184" s="293" t="s">
        <v>30</v>
      </c>
      <c r="B184" s="16">
        <v>7</v>
      </c>
      <c r="C184" s="16">
        <v>7</v>
      </c>
      <c r="D184" s="17" t="s">
        <v>80</v>
      </c>
      <c r="E184" s="294" t="s">
        <v>29</v>
      </c>
      <c r="F184" s="350">
        <v>44500</v>
      </c>
      <c r="G184" s="7"/>
      <c r="H184" s="5"/>
    </row>
    <row r="185" spans="1:8" x14ac:dyDescent="0.2">
      <c r="A185" s="293" t="s">
        <v>79</v>
      </c>
      <c r="B185" s="16">
        <v>7</v>
      </c>
      <c r="C185" s="16">
        <v>9</v>
      </c>
      <c r="D185" s="17" t="s">
        <v>2</v>
      </c>
      <c r="E185" s="294" t="s">
        <v>1</v>
      </c>
      <c r="F185" s="350">
        <v>12700509</v>
      </c>
      <c r="G185" s="7"/>
      <c r="H185" s="5"/>
    </row>
    <row r="186" spans="1:8" ht="112.5" x14ac:dyDescent="0.2">
      <c r="A186" s="293" t="s">
        <v>78</v>
      </c>
      <c r="B186" s="16">
        <v>7</v>
      </c>
      <c r="C186" s="16">
        <v>9</v>
      </c>
      <c r="D186" s="17" t="s">
        <v>77</v>
      </c>
      <c r="E186" s="294" t="s">
        <v>1</v>
      </c>
      <c r="F186" s="350">
        <v>22000</v>
      </c>
      <c r="G186" s="7"/>
      <c r="H186" s="5"/>
    </row>
    <row r="187" spans="1:8" ht="33.75" x14ac:dyDescent="0.2">
      <c r="A187" s="293" t="s">
        <v>30</v>
      </c>
      <c r="B187" s="16">
        <v>7</v>
      </c>
      <c r="C187" s="16">
        <v>9</v>
      </c>
      <c r="D187" s="17" t="s">
        <v>77</v>
      </c>
      <c r="E187" s="294" t="s">
        <v>29</v>
      </c>
      <c r="F187" s="350">
        <v>22000</v>
      </c>
      <c r="G187" s="7"/>
      <c r="H187" s="5"/>
    </row>
    <row r="188" spans="1:8" ht="112.5" x14ac:dyDescent="0.2">
      <c r="A188" s="293" t="s">
        <v>76</v>
      </c>
      <c r="B188" s="16">
        <v>7</v>
      </c>
      <c r="C188" s="16">
        <v>9</v>
      </c>
      <c r="D188" s="17" t="s">
        <v>75</v>
      </c>
      <c r="E188" s="294" t="s">
        <v>1</v>
      </c>
      <c r="F188" s="350">
        <v>1160000</v>
      </c>
      <c r="G188" s="7"/>
      <c r="H188" s="5"/>
    </row>
    <row r="189" spans="1:8" ht="33.75" x14ac:dyDescent="0.2">
      <c r="A189" s="293" t="s">
        <v>30</v>
      </c>
      <c r="B189" s="16">
        <v>7</v>
      </c>
      <c r="C189" s="16">
        <v>9</v>
      </c>
      <c r="D189" s="17" t="s">
        <v>75</v>
      </c>
      <c r="E189" s="294" t="s">
        <v>29</v>
      </c>
      <c r="F189" s="350">
        <v>1160000</v>
      </c>
      <c r="G189" s="7"/>
      <c r="H189" s="5"/>
    </row>
    <row r="190" spans="1:8" ht="123.75" x14ac:dyDescent="0.2">
      <c r="A190" s="293" t="s">
        <v>74</v>
      </c>
      <c r="B190" s="16">
        <v>7</v>
      </c>
      <c r="C190" s="16">
        <v>9</v>
      </c>
      <c r="D190" s="17" t="s">
        <v>73</v>
      </c>
      <c r="E190" s="294" t="s">
        <v>1</v>
      </c>
      <c r="F190" s="350">
        <v>61000</v>
      </c>
      <c r="G190" s="7"/>
      <c r="H190" s="5"/>
    </row>
    <row r="191" spans="1:8" ht="33.75" x14ac:dyDescent="0.2">
      <c r="A191" s="293" t="s">
        <v>30</v>
      </c>
      <c r="B191" s="16">
        <v>7</v>
      </c>
      <c r="C191" s="16">
        <v>9</v>
      </c>
      <c r="D191" s="17" t="s">
        <v>73</v>
      </c>
      <c r="E191" s="294" t="s">
        <v>29</v>
      </c>
      <c r="F191" s="350">
        <v>61000</v>
      </c>
      <c r="G191" s="7"/>
      <c r="H191" s="5"/>
    </row>
    <row r="192" spans="1:8" ht="45" x14ac:dyDescent="0.2">
      <c r="A192" s="293" t="s">
        <v>72</v>
      </c>
      <c r="B192" s="16">
        <v>7</v>
      </c>
      <c r="C192" s="16">
        <v>9</v>
      </c>
      <c r="D192" s="17" t="s">
        <v>71</v>
      </c>
      <c r="E192" s="294" t="s">
        <v>1</v>
      </c>
      <c r="F192" s="350">
        <v>500000</v>
      </c>
      <c r="G192" s="7"/>
      <c r="H192" s="5"/>
    </row>
    <row r="193" spans="1:8" ht="33.75" x14ac:dyDescent="0.2">
      <c r="A193" s="293" t="s">
        <v>30</v>
      </c>
      <c r="B193" s="16">
        <v>7</v>
      </c>
      <c r="C193" s="16">
        <v>9</v>
      </c>
      <c r="D193" s="17" t="s">
        <v>71</v>
      </c>
      <c r="E193" s="294" t="s">
        <v>29</v>
      </c>
      <c r="F193" s="350">
        <v>500000</v>
      </c>
      <c r="G193" s="7"/>
      <c r="H193" s="5"/>
    </row>
    <row r="194" spans="1:8" ht="22.5" x14ac:dyDescent="0.2">
      <c r="A194" s="293" t="s">
        <v>70</v>
      </c>
      <c r="B194" s="16">
        <v>7</v>
      </c>
      <c r="C194" s="16">
        <v>9</v>
      </c>
      <c r="D194" s="17" t="s">
        <v>69</v>
      </c>
      <c r="E194" s="294" t="s">
        <v>1</v>
      </c>
      <c r="F194" s="350">
        <v>23600</v>
      </c>
      <c r="G194" s="7"/>
      <c r="H194" s="5"/>
    </row>
    <row r="195" spans="1:8" ht="33.75" x14ac:dyDescent="0.2">
      <c r="A195" s="293" t="s">
        <v>30</v>
      </c>
      <c r="B195" s="16">
        <v>7</v>
      </c>
      <c r="C195" s="16">
        <v>9</v>
      </c>
      <c r="D195" s="17" t="s">
        <v>69</v>
      </c>
      <c r="E195" s="294" t="s">
        <v>29</v>
      </c>
      <c r="F195" s="350">
        <v>23600</v>
      </c>
      <c r="G195" s="7"/>
      <c r="H195" s="5"/>
    </row>
    <row r="196" spans="1:8" ht="33.75" x14ac:dyDescent="0.2">
      <c r="A196" s="293" t="s">
        <v>68</v>
      </c>
      <c r="B196" s="16">
        <v>7</v>
      </c>
      <c r="C196" s="16">
        <v>9</v>
      </c>
      <c r="D196" s="17" t="s">
        <v>67</v>
      </c>
      <c r="E196" s="294" t="s">
        <v>1</v>
      </c>
      <c r="F196" s="350">
        <v>4898609</v>
      </c>
      <c r="G196" s="7"/>
      <c r="H196" s="5"/>
    </row>
    <row r="197" spans="1:8" x14ac:dyDescent="0.2">
      <c r="A197" s="293" t="s">
        <v>65</v>
      </c>
      <c r="B197" s="16">
        <v>7</v>
      </c>
      <c r="C197" s="16">
        <v>9</v>
      </c>
      <c r="D197" s="17" t="s">
        <v>67</v>
      </c>
      <c r="E197" s="294" t="s">
        <v>64</v>
      </c>
      <c r="F197" s="350">
        <v>3509797</v>
      </c>
      <c r="G197" s="7"/>
      <c r="H197" s="5"/>
    </row>
    <row r="198" spans="1:8" ht="33.75" x14ac:dyDescent="0.2">
      <c r="A198" s="293" t="s">
        <v>63</v>
      </c>
      <c r="B198" s="16">
        <v>7</v>
      </c>
      <c r="C198" s="16">
        <v>9</v>
      </c>
      <c r="D198" s="17" t="s">
        <v>67</v>
      </c>
      <c r="E198" s="294" t="s">
        <v>62</v>
      </c>
      <c r="F198" s="350">
        <v>173700</v>
      </c>
      <c r="G198" s="7"/>
      <c r="H198" s="5"/>
    </row>
    <row r="199" spans="1:8" ht="33.75" x14ac:dyDescent="0.2">
      <c r="A199" s="293" t="s">
        <v>61</v>
      </c>
      <c r="B199" s="16">
        <v>7</v>
      </c>
      <c r="C199" s="16">
        <v>9</v>
      </c>
      <c r="D199" s="17" t="s">
        <v>67</v>
      </c>
      <c r="E199" s="294" t="s">
        <v>60</v>
      </c>
      <c r="F199" s="350">
        <v>145972</v>
      </c>
      <c r="G199" s="7"/>
      <c r="H199" s="5"/>
    </row>
    <row r="200" spans="1:8" ht="33.75" x14ac:dyDescent="0.2">
      <c r="A200" s="293" t="s">
        <v>30</v>
      </c>
      <c r="B200" s="16">
        <v>7</v>
      </c>
      <c r="C200" s="16">
        <v>9</v>
      </c>
      <c r="D200" s="17" t="s">
        <v>67</v>
      </c>
      <c r="E200" s="294" t="s">
        <v>29</v>
      </c>
      <c r="F200" s="350">
        <v>1064990</v>
      </c>
      <c r="G200" s="7"/>
      <c r="H200" s="5"/>
    </row>
    <row r="201" spans="1:8" ht="22.5" x14ac:dyDescent="0.2">
      <c r="A201" s="293" t="s">
        <v>210</v>
      </c>
      <c r="B201" s="16">
        <v>7</v>
      </c>
      <c r="C201" s="16">
        <v>9</v>
      </c>
      <c r="D201" s="17" t="s">
        <v>67</v>
      </c>
      <c r="E201" s="294" t="s">
        <v>209</v>
      </c>
      <c r="F201" s="350">
        <v>4150</v>
      </c>
      <c r="G201" s="7"/>
      <c r="H201" s="5"/>
    </row>
    <row r="202" spans="1:8" ht="90" x14ac:dyDescent="0.2">
      <c r="A202" s="293" t="s">
        <v>66</v>
      </c>
      <c r="B202" s="16">
        <v>7</v>
      </c>
      <c r="C202" s="16">
        <v>9</v>
      </c>
      <c r="D202" s="17" t="s">
        <v>58</v>
      </c>
      <c r="E202" s="294" t="s">
        <v>1</v>
      </c>
      <c r="F202" s="350">
        <v>6035300</v>
      </c>
      <c r="G202" s="7"/>
      <c r="H202" s="5"/>
    </row>
    <row r="203" spans="1:8" x14ac:dyDescent="0.2">
      <c r="A203" s="293" t="s">
        <v>65</v>
      </c>
      <c r="B203" s="16">
        <v>7</v>
      </c>
      <c r="C203" s="16">
        <v>9</v>
      </c>
      <c r="D203" s="17" t="s">
        <v>58</v>
      </c>
      <c r="E203" s="294" t="s">
        <v>64</v>
      </c>
      <c r="F203" s="350">
        <v>6035300</v>
      </c>
      <c r="G203" s="7"/>
      <c r="H203" s="5"/>
    </row>
    <row r="204" spans="1:8" x14ac:dyDescent="0.2">
      <c r="A204" s="293" t="s">
        <v>56</v>
      </c>
      <c r="B204" s="16">
        <v>8</v>
      </c>
      <c r="C204" s="16">
        <v>0</v>
      </c>
      <c r="D204" s="17" t="s">
        <v>2</v>
      </c>
      <c r="E204" s="294" t="s">
        <v>1</v>
      </c>
      <c r="F204" s="18">
        <v>1822600</v>
      </c>
      <c r="G204" s="7"/>
      <c r="H204" s="5"/>
    </row>
    <row r="205" spans="1:8" x14ac:dyDescent="0.2">
      <c r="A205" s="293" t="s">
        <v>55</v>
      </c>
      <c r="B205" s="16">
        <v>8</v>
      </c>
      <c r="C205" s="16">
        <v>1</v>
      </c>
      <c r="D205" s="17" t="s">
        <v>2</v>
      </c>
      <c r="E205" s="294" t="s">
        <v>1</v>
      </c>
      <c r="F205" s="18">
        <v>1822600</v>
      </c>
      <c r="G205" s="7"/>
      <c r="H205" s="5"/>
    </row>
    <row r="206" spans="1:8" ht="56.25" x14ac:dyDescent="0.2">
      <c r="A206" s="293" t="s">
        <v>54</v>
      </c>
      <c r="B206" s="16">
        <v>8</v>
      </c>
      <c r="C206" s="16">
        <v>1</v>
      </c>
      <c r="D206" s="17" t="s">
        <v>52</v>
      </c>
      <c r="E206" s="294" t="s">
        <v>1</v>
      </c>
      <c r="F206" s="18">
        <v>10000</v>
      </c>
      <c r="G206" s="7"/>
      <c r="H206" s="5"/>
    </row>
    <row r="207" spans="1:8" x14ac:dyDescent="0.2">
      <c r="A207" s="293" t="s">
        <v>53</v>
      </c>
      <c r="B207" s="16">
        <v>8</v>
      </c>
      <c r="C207" s="16">
        <v>1</v>
      </c>
      <c r="D207" s="17" t="s">
        <v>52</v>
      </c>
      <c r="E207" s="294" t="s">
        <v>51</v>
      </c>
      <c r="F207" s="18">
        <v>10000</v>
      </c>
      <c r="G207" s="7"/>
      <c r="H207" s="5"/>
    </row>
    <row r="208" spans="1:8" x14ac:dyDescent="0.2">
      <c r="A208" s="293" t="s">
        <v>646</v>
      </c>
      <c r="B208" s="16">
        <v>8</v>
      </c>
      <c r="C208" s="16">
        <v>1</v>
      </c>
      <c r="D208" s="17" t="s">
        <v>647</v>
      </c>
      <c r="E208" s="294" t="s">
        <v>1</v>
      </c>
      <c r="F208" s="18">
        <v>1722000</v>
      </c>
      <c r="G208" s="7"/>
      <c r="H208" s="5"/>
    </row>
    <row r="209" spans="1:8" ht="45" x14ac:dyDescent="0.2">
      <c r="A209" s="293" t="s">
        <v>126</v>
      </c>
      <c r="B209" s="16">
        <v>8</v>
      </c>
      <c r="C209" s="16">
        <v>1</v>
      </c>
      <c r="D209" s="17" t="s">
        <v>647</v>
      </c>
      <c r="E209" s="294" t="s">
        <v>124</v>
      </c>
      <c r="F209" s="18">
        <v>1722000</v>
      </c>
      <c r="G209" s="7"/>
      <c r="H209" s="5"/>
    </row>
    <row r="210" spans="1:8" x14ac:dyDescent="0.2">
      <c r="A210" s="293" t="s">
        <v>6</v>
      </c>
      <c r="B210" s="16">
        <v>8</v>
      </c>
      <c r="C210" s="16">
        <v>1</v>
      </c>
      <c r="D210" s="17" t="s">
        <v>648</v>
      </c>
      <c r="E210" s="294" t="s">
        <v>1</v>
      </c>
      <c r="F210" s="18">
        <v>90600</v>
      </c>
      <c r="G210" s="7"/>
      <c r="H210" s="5"/>
    </row>
    <row r="211" spans="1:8" ht="22.5" x14ac:dyDescent="0.2">
      <c r="A211" s="293" t="s">
        <v>649</v>
      </c>
      <c r="B211" s="16">
        <v>8</v>
      </c>
      <c r="C211" s="16">
        <v>1</v>
      </c>
      <c r="D211" s="17" t="s">
        <v>648</v>
      </c>
      <c r="E211" s="294" t="s">
        <v>650</v>
      </c>
      <c r="F211" s="18">
        <v>90600</v>
      </c>
      <c r="G211" s="7"/>
      <c r="H211" s="5"/>
    </row>
    <row r="212" spans="1:8" x14ac:dyDescent="0.2">
      <c r="A212" s="293" t="s">
        <v>50</v>
      </c>
      <c r="B212" s="16">
        <v>10</v>
      </c>
      <c r="C212" s="16">
        <v>0</v>
      </c>
      <c r="D212" s="17" t="s">
        <v>2</v>
      </c>
      <c r="E212" s="294" t="s">
        <v>1</v>
      </c>
      <c r="F212" s="18">
        <v>71249600</v>
      </c>
      <c r="G212" s="7"/>
      <c r="H212" s="5"/>
    </row>
    <row r="213" spans="1:8" x14ac:dyDescent="0.2">
      <c r="A213" s="293" t="s">
        <v>49</v>
      </c>
      <c r="B213" s="16">
        <v>10</v>
      </c>
      <c r="C213" s="16">
        <v>1</v>
      </c>
      <c r="D213" s="17" t="s">
        <v>2</v>
      </c>
      <c r="E213" s="294" t="s">
        <v>1</v>
      </c>
      <c r="F213" s="18">
        <v>1510000</v>
      </c>
      <c r="G213" s="7"/>
      <c r="H213" s="5"/>
    </row>
    <row r="214" spans="1:8" x14ac:dyDescent="0.2">
      <c r="A214" s="293" t="s">
        <v>48</v>
      </c>
      <c r="B214" s="16">
        <v>10</v>
      </c>
      <c r="C214" s="16">
        <v>1</v>
      </c>
      <c r="D214" s="17" t="s">
        <v>46</v>
      </c>
      <c r="E214" s="294" t="s">
        <v>1</v>
      </c>
      <c r="F214" s="18">
        <v>1510000</v>
      </c>
      <c r="G214" s="7"/>
      <c r="H214" s="5"/>
    </row>
    <row r="215" spans="1:8" ht="33.75" x14ac:dyDescent="0.2">
      <c r="A215" s="293" t="s">
        <v>47</v>
      </c>
      <c r="B215" s="16">
        <v>10</v>
      </c>
      <c r="C215" s="16">
        <v>1</v>
      </c>
      <c r="D215" s="17" t="s">
        <v>46</v>
      </c>
      <c r="E215" s="294" t="s">
        <v>45</v>
      </c>
      <c r="F215" s="18">
        <v>1510000</v>
      </c>
      <c r="G215" s="7"/>
      <c r="H215" s="5"/>
    </row>
    <row r="216" spans="1:8" x14ac:dyDescent="0.2">
      <c r="A216" s="293" t="s">
        <v>44</v>
      </c>
      <c r="B216" s="16">
        <v>10</v>
      </c>
      <c r="C216" s="16">
        <v>2</v>
      </c>
      <c r="D216" s="17" t="s">
        <v>2</v>
      </c>
      <c r="E216" s="294" t="s">
        <v>1</v>
      </c>
      <c r="F216" s="18">
        <v>27774800</v>
      </c>
      <c r="G216" s="7"/>
      <c r="H216" s="5"/>
    </row>
    <row r="217" spans="1:8" ht="22.5" x14ac:dyDescent="0.2">
      <c r="A217" s="293" t="s">
        <v>43</v>
      </c>
      <c r="B217" s="16">
        <v>10</v>
      </c>
      <c r="C217" s="16">
        <v>2</v>
      </c>
      <c r="D217" s="17" t="s">
        <v>42</v>
      </c>
      <c r="E217" s="294" t="s">
        <v>1</v>
      </c>
      <c r="F217" s="18">
        <v>545000</v>
      </c>
      <c r="G217" s="7"/>
      <c r="H217" s="5"/>
    </row>
    <row r="218" spans="1:8" ht="22.5" x14ac:dyDescent="0.2">
      <c r="A218" s="293" t="s">
        <v>21</v>
      </c>
      <c r="B218" s="16">
        <v>10</v>
      </c>
      <c r="C218" s="16">
        <v>2</v>
      </c>
      <c r="D218" s="17" t="s">
        <v>42</v>
      </c>
      <c r="E218" s="294" t="s">
        <v>19</v>
      </c>
      <c r="F218" s="18">
        <v>545000</v>
      </c>
      <c r="G218" s="7"/>
      <c r="H218" s="5"/>
    </row>
    <row r="219" spans="1:8" ht="33.75" x14ac:dyDescent="0.2">
      <c r="A219" s="293" t="s">
        <v>41</v>
      </c>
      <c r="B219" s="16">
        <v>10</v>
      </c>
      <c r="C219" s="16">
        <v>2</v>
      </c>
      <c r="D219" s="17" t="s">
        <v>40</v>
      </c>
      <c r="E219" s="294" t="s">
        <v>1</v>
      </c>
      <c r="F219" s="18">
        <v>27229800</v>
      </c>
      <c r="G219" s="7"/>
      <c r="H219" s="5"/>
    </row>
    <row r="220" spans="1:8" ht="56.25" x14ac:dyDescent="0.2">
      <c r="A220" s="293" t="s">
        <v>651</v>
      </c>
      <c r="B220" s="16">
        <v>10</v>
      </c>
      <c r="C220" s="16">
        <v>2</v>
      </c>
      <c r="D220" s="17" t="s">
        <v>40</v>
      </c>
      <c r="E220" s="294" t="s">
        <v>652</v>
      </c>
      <c r="F220" s="18">
        <v>27229800</v>
      </c>
      <c r="G220" s="7"/>
      <c r="H220" s="5"/>
    </row>
    <row r="221" spans="1:8" x14ac:dyDescent="0.2">
      <c r="A221" s="293" t="s">
        <v>39</v>
      </c>
      <c r="B221" s="16">
        <v>10</v>
      </c>
      <c r="C221" s="16">
        <v>3</v>
      </c>
      <c r="D221" s="17" t="s">
        <v>2</v>
      </c>
      <c r="E221" s="294" t="s">
        <v>1</v>
      </c>
      <c r="F221" s="18">
        <v>2124000</v>
      </c>
      <c r="G221" s="7"/>
      <c r="H221" s="5"/>
    </row>
    <row r="222" spans="1:8" ht="101.25" x14ac:dyDescent="0.2">
      <c r="A222" s="293" t="s">
        <v>38</v>
      </c>
      <c r="B222" s="16">
        <v>10</v>
      </c>
      <c r="C222" s="16">
        <v>3</v>
      </c>
      <c r="D222" s="17" t="s">
        <v>37</v>
      </c>
      <c r="E222" s="294" t="s">
        <v>1</v>
      </c>
      <c r="F222" s="18">
        <v>1324000</v>
      </c>
      <c r="G222" s="7"/>
      <c r="H222" s="5"/>
    </row>
    <row r="223" spans="1:8" x14ac:dyDescent="0.2">
      <c r="A223" s="293" t="s">
        <v>35</v>
      </c>
      <c r="B223" s="16">
        <v>10</v>
      </c>
      <c r="C223" s="16">
        <v>3</v>
      </c>
      <c r="D223" s="17" t="s">
        <v>37</v>
      </c>
      <c r="E223" s="294" t="s">
        <v>33</v>
      </c>
      <c r="F223" s="18">
        <v>1324000</v>
      </c>
      <c r="G223" s="7"/>
      <c r="H223" s="5"/>
    </row>
    <row r="224" spans="1:8" ht="56.25" x14ac:dyDescent="0.2">
      <c r="A224" s="293" t="s">
        <v>36</v>
      </c>
      <c r="B224" s="16">
        <v>10</v>
      </c>
      <c r="C224" s="16">
        <v>3</v>
      </c>
      <c r="D224" s="17" t="s">
        <v>34</v>
      </c>
      <c r="E224" s="294" t="s">
        <v>1</v>
      </c>
      <c r="F224" s="18">
        <v>800000</v>
      </c>
      <c r="G224" s="7"/>
      <c r="H224" s="5"/>
    </row>
    <row r="225" spans="1:8" x14ac:dyDescent="0.2">
      <c r="A225" s="293" t="s">
        <v>35</v>
      </c>
      <c r="B225" s="16">
        <v>10</v>
      </c>
      <c r="C225" s="16">
        <v>3</v>
      </c>
      <c r="D225" s="17" t="s">
        <v>34</v>
      </c>
      <c r="E225" s="294" t="s">
        <v>33</v>
      </c>
      <c r="F225" s="18">
        <v>800000</v>
      </c>
      <c r="G225" s="7"/>
      <c r="H225" s="5"/>
    </row>
    <row r="226" spans="1:8" x14ac:dyDescent="0.2">
      <c r="A226" s="293" t="s">
        <v>32</v>
      </c>
      <c r="B226" s="16">
        <v>10</v>
      </c>
      <c r="C226" s="16">
        <v>4</v>
      </c>
      <c r="D226" s="17" t="s">
        <v>2</v>
      </c>
      <c r="E226" s="294" t="s">
        <v>1</v>
      </c>
      <c r="F226" s="18">
        <v>39513300</v>
      </c>
      <c r="G226" s="7"/>
      <c r="H226" s="5"/>
    </row>
    <row r="227" spans="1:8" ht="33.75" x14ac:dyDescent="0.2">
      <c r="A227" s="293" t="s">
        <v>31</v>
      </c>
      <c r="B227" s="16">
        <v>10</v>
      </c>
      <c r="C227" s="16">
        <v>4</v>
      </c>
      <c r="D227" s="17" t="s">
        <v>27</v>
      </c>
      <c r="E227" s="294" t="s">
        <v>1</v>
      </c>
      <c r="F227" s="18">
        <v>39513300</v>
      </c>
      <c r="G227" s="7"/>
      <c r="H227" s="5"/>
    </row>
    <row r="228" spans="1:8" ht="33.75" x14ac:dyDescent="0.2">
      <c r="A228" s="293" t="s">
        <v>30</v>
      </c>
      <c r="B228" s="16">
        <v>10</v>
      </c>
      <c r="C228" s="16">
        <v>4</v>
      </c>
      <c r="D228" s="17" t="s">
        <v>27</v>
      </c>
      <c r="E228" s="294" t="s">
        <v>29</v>
      </c>
      <c r="F228" s="18">
        <v>18377600</v>
      </c>
      <c r="G228" s="7"/>
      <c r="H228" s="5"/>
    </row>
    <row r="229" spans="1:8" ht="33.75" x14ac:dyDescent="0.2">
      <c r="A229" s="293" t="s">
        <v>28</v>
      </c>
      <c r="B229" s="16">
        <v>10</v>
      </c>
      <c r="C229" s="16">
        <v>4</v>
      </c>
      <c r="D229" s="17" t="s">
        <v>27</v>
      </c>
      <c r="E229" s="294" t="s">
        <v>26</v>
      </c>
      <c r="F229" s="18">
        <v>21135700</v>
      </c>
      <c r="G229" s="7"/>
      <c r="H229" s="5"/>
    </row>
    <row r="230" spans="1:8" ht="22.5" x14ac:dyDescent="0.2">
      <c r="A230" s="293" t="s">
        <v>25</v>
      </c>
      <c r="B230" s="16">
        <v>10</v>
      </c>
      <c r="C230" s="16">
        <v>6</v>
      </c>
      <c r="D230" s="17" t="s">
        <v>2</v>
      </c>
      <c r="E230" s="294" t="s">
        <v>1</v>
      </c>
      <c r="F230" s="18">
        <v>327500</v>
      </c>
      <c r="G230" s="7"/>
      <c r="H230" s="5"/>
    </row>
    <row r="231" spans="1:8" ht="90" x14ac:dyDescent="0.2">
      <c r="A231" s="293" t="s">
        <v>24</v>
      </c>
      <c r="B231" s="16">
        <v>10</v>
      </c>
      <c r="C231" s="16">
        <v>6</v>
      </c>
      <c r="D231" s="17" t="s">
        <v>23</v>
      </c>
      <c r="E231" s="294" t="s">
        <v>1</v>
      </c>
      <c r="F231" s="18">
        <v>87500</v>
      </c>
      <c r="G231" s="7"/>
      <c r="H231" s="5"/>
    </row>
    <row r="232" spans="1:8" ht="23.25" thickBot="1" x14ac:dyDescent="0.25">
      <c r="A232" s="293" t="s">
        <v>21</v>
      </c>
      <c r="B232" s="16">
        <v>10</v>
      </c>
      <c r="C232" s="16">
        <v>6</v>
      </c>
      <c r="D232" s="17" t="s">
        <v>23</v>
      </c>
      <c r="E232" s="294" t="s">
        <v>19</v>
      </c>
      <c r="F232" s="18">
        <v>87500</v>
      </c>
      <c r="G232" s="6"/>
      <c r="H232" s="5"/>
    </row>
    <row r="233" spans="1:8" ht="101.25" x14ac:dyDescent="0.2">
      <c r="A233" s="293" t="s">
        <v>22</v>
      </c>
      <c r="B233" s="16">
        <v>10</v>
      </c>
      <c r="C233" s="16">
        <v>6</v>
      </c>
      <c r="D233" s="17" t="s">
        <v>20</v>
      </c>
      <c r="E233" s="294" t="s">
        <v>1</v>
      </c>
      <c r="F233" s="18">
        <v>240000</v>
      </c>
      <c r="G233" s="4"/>
      <c r="H233" s="3"/>
    </row>
    <row r="234" spans="1:8" ht="22.5" x14ac:dyDescent="0.2">
      <c r="A234" s="293" t="s">
        <v>21</v>
      </c>
      <c r="B234" s="16">
        <v>10</v>
      </c>
      <c r="C234" s="16">
        <v>6</v>
      </c>
      <c r="D234" s="17" t="s">
        <v>20</v>
      </c>
      <c r="E234" s="294" t="s">
        <v>19</v>
      </c>
      <c r="F234" s="18">
        <v>240000</v>
      </c>
      <c r="G234" s="4"/>
      <c r="H234" s="3"/>
    </row>
    <row r="235" spans="1:8" ht="22.5" x14ac:dyDescent="0.2">
      <c r="A235" s="293" t="s">
        <v>18</v>
      </c>
      <c r="B235" s="16">
        <v>13</v>
      </c>
      <c r="C235" s="16">
        <v>0</v>
      </c>
      <c r="D235" s="17" t="s">
        <v>2</v>
      </c>
      <c r="E235" s="294" t="s">
        <v>1</v>
      </c>
      <c r="F235" s="18">
        <v>500000</v>
      </c>
      <c r="G235" s="2"/>
      <c r="H235" s="3"/>
    </row>
    <row r="236" spans="1:8" ht="22.5" x14ac:dyDescent="0.2">
      <c r="A236" s="293" t="s">
        <v>17</v>
      </c>
      <c r="B236" s="16">
        <v>13</v>
      </c>
      <c r="C236" s="16">
        <v>1</v>
      </c>
      <c r="D236" s="17" t="s">
        <v>2</v>
      </c>
      <c r="E236" s="294" t="s">
        <v>1</v>
      </c>
      <c r="F236" s="18">
        <v>500000</v>
      </c>
      <c r="G236" s="2"/>
      <c r="H236" s="3"/>
    </row>
    <row r="237" spans="1:8" ht="22.5" x14ac:dyDescent="0.2">
      <c r="A237" s="293" t="s">
        <v>16</v>
      </c>
      <c r="B237" s="16">
        <v>13</v>
      </c>
      <c r="C237" s="16">
        <v>1</v>
      </c>
      <c r="D237" s="17" t="s">
        <v>14</v>
      </c>
      <c r="E237" s="294" t="s">
        <v>1</v>
      </c>
      <c r="F237" s="18">
        <v>500000</v>
      </c>
      <c r="G237" s="2"/>
      <c r="H237" s="3"/>
    </row>
    <row r="238" spans="1:8" x14ac:dyDescent="0.2">
      <c r="A238" s="293" t="s">
        <v>15</v>
      </c>
      <c r="B238" s="16">
        <v>13</v>
      </c>
      <c r="C238" s="16">
        <v>1</v>
      </c>
      <c r="D238" s="17" t="s">
        <v>14</v>
      </c>
      <c r="E238" s="294" t="s">
        <v>13</v>
      </c>
      <c r="F238" s="18">
        <v>500000</v>
      </c>
      <c r="G238" s="2"/>
      <c r="H238" s="3"/>
    </row>
    <row r="239" spans="1:8" ht="45" x14ac:dyDescent="0.2">
      <c r="A239" s="293" t="s">
        <v>12</v>
      </c>
      <c r="B239" s="16">
        <v>14</v>
      </c>
      <c r="C239" s="16">
        <v>0</v>
      </c>
      <c r="D239" s="17" t="s">
        <v>2</v>
      </c>
      <c r="E239" s="294" t="s">
        <v>1</v>
      </c>
      <c r="F239" s="18">
        <v>76758000</v>
      </c>
      <c r="G239" s="2"/>
      <c r="H239" s="3"/>
    </row>
    <row r="240" spans="1:8" ht="33.75" x14ac:dyDescent="0.2">
      <c r="A240" s="293" t="s">
        <v>11</v>
      </c>
      <c r="B240" s="16">
        <v>14</v>
      </c>
      <c r="C240" s="16">
        <v>1</v>
      </c>
      <c r="D240" s="17" t="s">
        <v>2</v>
      </c>
      <c r="E240" s="294" t="s">
        <v>1</v>
      </c>
      <c r="F240" s="18">
        <v>76758000</v>
      </c>
      <c r="G240" s="2"/>
      <c r="H240" s="3"/>
    </row>
    <row r="241" spans="1:8" ht="22.5" x14ac:dyDescent="0.2">
      <c r="A241" s="293" t="s">
        <v>10</v>
      </c>
      <c r="B241" s="16">
        <v>14</v>
      </c>
      <c r="C241" s="16">
        <v>1</v>
      </c>
      <c r="D241" s="17" t="s">
        <v>9</v>
      </c>
      <c r="E241" s="294" t="s">
        <v>1</v>
      </c>
      <c r="F241" s="18">
        <v>25948700</v>
      </c>
      <c r="G241" s="2"/>
      <c r="H241" s="2"/>
    </row>
    <row r="242" spans="1:8" ht="22.5" x14ac:dyDescent="0.2">
      <c r="A242" s="293" t="s">
        <v>5</v>
      </c>
      <c r="B242" s="16">
        <v>14</v>
      </c>
      <c r="C242" s="16">
        <v>1</v>
      </c>
      <c r="D242" s="17" t="s">
        <v>9</v>
      </c>
      <c r="E242" s="294" t="s">
        <v>3</v>
      </c>
      <c r="F242" s="18">
        <v>25948700</v>
      </c>
    </row>
    <row r="243" spans="1:8" ht="90" x14ac:dyDescent="0.2">
      <c r="A243" s="293" t="s">
        <v>8</v>
      </c>
      <c r="B243" s="16">
        <v>14</v>
      </c>
      <c r="C243" s="16">
        <v>1</v>
      </c>
      <c r="D243" s="17" t="s">
        <v>7</v>
      </c>
      <c r="E243" s="294" t="s">
        <v>1</v>
      </c>
      <c r="F243" s="18">
        <v>50306200</v>
      </c>
    </row>
    <row r="244" spans="1:8" ht="22.5" x14ac:dyDescent="0.2">
      <c r="A244" s="293" t="s">
        <v>5</v>
      </c>
      <c r="B244" s="16">
        <v>14</v>
      </c>
      <c r="C244" s="16">
        <v>1</v>
      </c>
      <c r="D244" s="17" t="s">
        <v>7</v>
      </c>
      <c r="E244" s="294" t="s">
        <v>3</v>
      </c>
      <c r="F244" s="18">
        <v>50306200</v>
      </c>
    </row>
    <row r="245" spans="1:8" x14ac:dyDescent="0.2">
      <c r="A245" s="293" t="s">
        <v>6</v>
      </c>
      <c r="B245" s="16">
        <v>14</v>
      </c>
      <c r="C245" s="16">
        <v>1</v>
      </c>
      <c r="D245" s="17" t="s">
        <v>4</v>
      </c>
      <c r="E245" s="294" t="s">
        <v>1</v>
      </c>
      <c r="F245" s="18">
        <v>503100</v>
      </c>
    </row>
    <row r="246" spans="1:8" ht="23.25" thickBot="1" x14ac:dyDescent="0.25">
      <c r="A246" s="295" t="s">
        <v>5</v>
      </c>
      <c r="B246" s="19">
        <v>14</v>
      </c>
      <c r="C246" s="19">
        <v>1</v>
      </c>
      <c r="D246" s="20" t="s">
        <v>4</v>
      </c>
      <c r="E246" s="296" t="s">
        <v>3</v>
      </c>
      <c r="F246" s="21">
        <v>503100</v>
      </c>
    </row>
    <row r="247" spans="1:8" ht="13.5" thickBot="1" x14ac:dyDescent="0.25">
      <c r="A247" s="339" t="s">
        <v>248</v>
      </c>
      <c r="B247" s="340"/>
      <c r="C247" s="340"/>
      <c r="D247" s="340"/>
      <c r="E247" s="340"/>
      <c r="F247" s="341">
        <v>531932400</v>
      </c>
    </row>
  </sheetData>
  <mergeCells count="4">
    <mergeCell ref="A4:G4"/>
    <mergeCell ref="E1:F1"/>
    <mergeCell ref="E2:F2"/>
    <mergeCell ref="E3:F3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>
    <oddHeader>Страница &amp;P из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5"/>
  <sheetViews>
    <sheetView tabSelected="1" workbookViewId="0">
      <selection activeCell="A4" sqref="A4:G4"/>
    </sheetView>
  </sheetViews>
  <sheetFormatPr defaultRowHeight="15" x14ac:dyDescent="0.25"/>
  <cols>
    <col min="1" max="1" width="31" customWidth="1"/>
    <col min="2" max="2" width="6.85546875" customWidth="1"/>
    <col min="3" max="3" width="6.140625" customWidth="1"/>
    <col min="6" max="6" width="11.5703125" customWidth="1"/>
    <col min="7" max="7" width="12.28515625" customWidth="1"/>
  </cols>
  <sheetData>
    <row r="1" spans="1:11" ht="15" customHeight="1" x14ac:dyDescent="0.25">
      <c r="A1" s="1"/>
      <c r="B1" s="1"/>
      <c r="C1" s="1"/>
      <c r="D1" s="1"/>
      <c r="E1" s="1"/>
      <c r="F1" s="433" t="s">
        <v>524</v>
      </c>
      <c r="G1" s="433"/>
      <c r="H1" s="1"/>
      <c r="I1" s="1"/>
      <c r="J1" s="1"/>
      <c r="K1" s="1"/>
    </row>
    <row r="2" spans="1:11" x14ac:dyDescent="0.25">
      <c r="A2" s="1"/>
      <c r="B2" s="1"/>
      <c r="C2" s="1"/>
      <c r="D2" s="1"/>
      <c r="E2" s="1"/>
      <c r="F2" s="433" t="s">
        <v>243</v>
      </c>
      <c r="G2" s="433"/>
      <c r="H2" s="1"/>
      <c r="I2" s="1"/>
      <c r="J2" s="1"/>
      <c r="K2" s="1"/>
    </row>
    <row r="3" spans="1:11" ht="46.5" customHeight="1" x14ac:dyDescent="0.25">
      <c r="A3" s="1"/>
      <c r="B3" s="1"/>
      <c r="C3" s="1"/>
      <c r="D3" s="1"/>
      <c r="E3" s="1"/>
      <c r="F3" s="434" t="s">
        <v>683</v>
      </c>
      <c r="G3" s="434"/>
      <c r="H3" s="1"/>
      <c r="I3" s="1"/>
      <c r="J3" s="1"/>
      <c r="K3" s="1"/>
    </row>
    <row r="4" spans="1:11" ht="69" customHeight="1" x14ac:dyDescent="0.25">
      <c r="A4" s="431" t="s">
        <v>242</v>
      </c>
      <c r="B4" s="432"/>
      <c r="C4" s="432"/>
      <c r="D4" s="432"/>
      <c r="E4" s="432"/>
      <c r="F4" s="432"/>
      <c r="G4" s="432"/>
      <c r="H4" s="31"/>
      <c r="I4" s="31"/>
      <c r="J4" s="32"/>
      <c r="K4" s="32"/>
    </row>
    <row r="5" spans="1:11" ht="15.75" thickBot="1" x14ac:dyDescent="0.3">
      <c r="A5" s="28"/>
      <c r="B5" s="26"/>
      <c r="C5" s="28"/>
      <c r="D5" s="28"/>
      <c r="E5" s="28"/>
      <c r="F5" s="26"/>
      <c r="G5" s="48" t="s">
        <v>228</v>
      </c>
    </row>
    <row r="6" spans="1:11" ht="29.25" customHeight="1" thickBot="1" x14ac:dyDescent="0.3">
      <c r="A6" s="435" t="s">
        <v>226</v>
      </c>
      <c r="B6" s="437" t="s">
        <v>225</v>
      </c>
      <c r="C6" s="438" t="s">
        <v>224</v>
      </c>
      <c r="D6" s="438" t="s">
        <v>223</v>
      </c>
      <c r="E6" s="438" t="s">
        <v>222</v>
      </c>
      <c r="F6" s="436" t="s">
        <v>230</v>
      </c>
      <c r="G6" s="436"/>
    </row>
    <row r="7" spans="1:11" ht="15.75" thickBot="1" x14ac:dyDescent="0.3">
      <c r="A7" s="435"/>
      <c r="B7" s="437"/>
      <c r="C7" s="438"/>
      <c r="D7" s="438"/>
      <c r="E7" s="438"/>
      <c r="F7" s="29" t="s">
        <v>231</v>
      </c>
      <c r="G7" s="27" t="s">
        <v>232</v>
      </c>
    </row>
    <row r="8" spans="1:11" x14ac:dyDescent="0.25">
      <c r="A8" s="297" t="s">
        <v>220</v>
      </c>
      <c r="B8" s="13">
        <v>1</v>
      </c>
      <c r="C8" s="13">
        <v>0</v>
      </c>
      <c r="D8" s="14" t="s">
        <v>2</v>
      </c>
      <c r="E8" s="290" t="s">
        <v>1</v>
      </c>
      <c r="F8" s="298">
        <v>32956200</v>
      </c>
      <c r="G8" s="15">
        <v>33006200</v>
      </c>
      <c r="H8" s="292"/>
    </row>
    <row r="9" spans="1:11" ht="45.75" x14ac:dyDescent="0.25">
      <c r="A9" s="299" t="s">
        <v>219</v>
      </c>
      <c r="B9" s="16">
        <v>1</v>
      </c>
      <c r="C9" s="16">
        <v>2</v>
      </c>
      <c r="D9" s="17" t="s">
        <v>2</v>
      </c>
      <c r="E9" s="294" t="s">
        <v>1</v>
      </c>
      <c r="F9" s="300">
        <v>1486500</v>
      </c>
      <c r="G9" s="18">
        <v>1486500</v>
      </c>
      <c r="H9" s="292"/>
    </row>
    <row r="10" spans="1:11" x14ac:dyDescent="0.25">
      <c r="A10" s="299" t="s">
        <v>218</v>
      </c>
      <c r="B10" s="16">
        <v>1</v>
      </c>
      <c r="C10" s="16">
        <v>2</v>
      </c>
      <c r="D10" s="17" t="s">
        <v>217</v>
      </c>
      <c r="E10" s="294" t="s">
        <v>1</v>
      </c>
      <c r="F10" s="300">
        <v>1486500</v>
      </c>
      <c r="G10" s="18">
        <v>1486500</v>
      </c>
      <c r="H10" s="292"/>
    </row>
    <row r="11" spans="1:11" ht="23.25" x14ac:dyDescent="0.25">
      <c r="A11" s="299" t="s">
        <v>193</v>
      </c>
      <c r="B11" s="16">
        <v>1</v>
      </c>
      <c r="C11" s="16">
        <v>2</v>
      </c>
      <c r="D11" s="17" t="s">
        <v>217</v>
      </c>
      <c r="E11" s="294" t="s">
        <v>192</v>
      </c>
      <c r="F11" s="300">
        <v>1486500</v>
      </c>
      <c r="G11" s="18">
        <v>1486500</v>
      </c>
      <c r="H11" s="292"/>
    </row>
    <row r="12" spans="1:11" ht="57" x14ac:dyDescent="0.25">
      <c r="A12" s="299" t="s">
        <v>216</v>
      </c>
      <c r="B12" s="16">
        <v>1</v>
      </c>
      <c r="C12" s="16">
        <v>3</v>
      </c>
      <c r="D12" s="17" t="s">
        <v>2</v>
      </c>
      <c r="E12" s="294" t="s">
        <v>1</v>
      </c>
      <c r="F12" s="300">
        <v>2092000</v>
      </c>
      <c r="G12" s="18">
        <v>2092000</v>
      </c>
      <c r="H12" s="292"/>
    </row>
    <row r="13" spans="1:11" ht="23.25" x14ac:dyDescent="0.25">
      <c r="A13" s="299" t="s">
        <v>212</v>
      </c>
      <c r="B13" s="16">
        <v>1</v>
      </c>
      <c r="C13" s="16">
        <v>3</v>
      </c>
      <c r="D13" s="17" t="s">
        <v>211</v>
      </c>
      <c r="E13" s="294" t="s">
        <v>1</v>
      </c>
      <c r="F13" s="300">
        <v>1035400</v>
      </c>
      <c r="G13" s="18">
        <v>1035400</v>
      </c>
      <c r="H13" s="292"/>
    </row>
    <row r="14" spans="1:11" ht="23.25" x14ac:dyDescent="0.25">
      <c r="A14" s="299" t="s">
        <v>193</v>
      </c>
      <c r="B14" s="16">
        <v>1</v>
      </c>
      <c r="C14" s="16">
        <v>3</v>
      </c>
      <c r="D14" s="17" t="s">
        <v>211</v>
      </c>
      <c r="E14" s="294" t="s">
        <v>192</v>
      </c>
      <c r="F14" s="300">
        <v>1035400</v>
      </c>
      <c r="G14" s="18">
        <v>1035400</v>
      </c>
      <c r="H14" s="292"/>
    </row>
    <row r="15" spans="1:11" ht="23.25" x14ac:dyDescent="0.25">
      <c r="A15" s="299" t="s">
        <v>215</v>
      </c>
      <c r="B15" s="16">
        <v>1</v>
      </c>
      <c r="C15" s="16">
        <v>3</v>
      </c>
      <c r="D15" s="17" t="s">
        <v>214</v>
      </c>
      <c r="E15" s="294" t="s">
        <v>1</v>
      </c>
      <c r="F15" s="300">
        <v>1056600</v>
      </c>
      <c r="G15" s="18">
        <v>1056600</v>
      </c>
      <c r="H15" s="292"/>
    </row>
    <row r="16" spans="1:11" ht="23.25" x14ac:dyDescent="0.25">
      <c r="A16" s="299" t="s">
        <v>193</v>
      </c>
      <c r="B16" s="16">
        <v>1</v>
      </c>
      <c r="C16" s="16">
        <v>3</v>
      </c>
      <c r="D16" s="17" t="s">
        <v>214</v>
      </c>
      <c r="E16" s="294" t="s">
        <v>192</v>
      </c>
      <c r="F16" s="300">
        <v>1056600</v>
      </c>
      <c r="G16" s="18">
        <v>1056600</v>
      </c>
      <c r="H16" s="292"/>
    </row>
    <row r="17" spans="1:7" ht="68.25" x14ac:dyDescent="0.25">
      <c r="A17" s="299" t="s">
        <v>213</v>
      </c>
      <c r="B17" s="16">
        <v>1</v>
      </c>
      <c r="C17" s="16">
        <v>4</v>
      </c>
      <c r="D17" s="17" t="s">
        <v>2</v>
      </c>
      <c r="E17" s="294" t="s">
        <v>1</v>
      </c>
      <c r="F17" s="300">
        <v>26708900</v>
      </c>
      <c r="G17" s="18">
        <v>26708900</v>
      </c>
    </row>
    <row r="18" spans="1:7" ht="23.25" x14ac:dyDescent="0.25">
      <c r="A18" s="299" t="s">
        <v>212</v>
      </c>
      <c r="B18" s="16">
        <v>1</v>
      </c>
      <c r="C18" s="16">
        <v>4</v>
      </c>
      <c r="D18" s="17" t="s">
        <v>211</v>
      </c>
      <c r="E18" s="294" t="s">
        <v>1</v>
      </c>
      <c r="F18" s="300">
        <v>21653300</v>
      </c>
      <c r="G18" s="18">
        <v>21653300</v>
      </c>
    </row>
    <row r="19" spans="1:7" ht="23.25" x14ac:dyDescent="0.25">
      <c r="A19" s="299" t="s">
        <v>193</v>
      </c>
      <c r="B19" s="16">
        <v>1</v>
      </c>
      <c r="C19" s="16">
        <v>4</v>
      </c>
      <c r="D19" s="17" t="s">
        <v>211</v>
      </c>
      <c r="E19" s="294" t="s">
        <v>192</v>
      </c>
      <c r="F19" s="300">
        <v>21293400</v>
      </c>
      <c r="G19" s="18">
        <v>21293400</v>
      </c>
    </row>
    <row r="20" spans="1:7" ht="45.75" x14ac:dyDescent="0.25">
      <c r="A20" s="299" t="s">
        <v>191</v>
      </c>
      <c r="B20" s="16">
        <v>1</v>
      </c>
      <c r="C20" s="16">
        <v>4</v>
      </c>
      <c r="D20" s="17" t="s">
        <v>211</v>
      </c>
      <c r="E20" s="294" t="s">
        <v>190</v>
      </c>
      <c r="F20" s="300">
        <v>359900</v>
      </c>
      <c r="G20" s="18">
        <v>359900</v>
      </c>
    </row>
    <row r="21" spans="1:7" ht="23.25" x14ac:dyDescent="0.25">
      <c r="A21" s="299" t="s">
        <v>180</v>
      </c>
      <c r="B21" s="16">
        <v>1</v>
      </c>
      <c r="C21" s="16">
        <v>4</v>
      </c>
      <c r="D21" s="17" t="s">
        <v>179</v>
      </c>
      <c r="E21" s="294" t="s">
        <v>1</v>
      </c>
      <c r="F21" s="300">
        <v>2364800</v>
      </c>
      <c r="G21" s="18">
        <v>2364800</v>
      </c>
    </row>
    <row r="22" spans="1:7" ht="45.75" x14ac:dyDescent="0.25">
      <c r="A22" s="299" t="s">
        <v>191</v>
      </c>
      <c r="B22" s="16">
        <v>1</v>
      </c>
      <c r="C22" s="16">
        <v>4</v>
      </c>
      <c r="D22" s="17" t="s">
        <v>179</v>
      </c>
      <c r="E22" s="294" t="s">
        <v>190</v>
      </c>
      <c r="F22" s="300">
        <v>230000</v>
      </c>
      <c r="G22" s="18">
        <v>230000</v>
      </c>
    </row>
    <row r="23" spans="1:7" ht="34.5" x14ac:dyDescent="0.25">
      <c r="A23" s="299" t="s">
        <v>61</v>
      </c>
      <c r="B23" s="16">
        <v>1</v>
      </c>
      <c r="C23" s="16">
        <v>4</v>
      </c>
      <c r="D23" s="17" t="s">
        <v>179</v>
      </c>
      <c r="E23" s="294" t="s">
        <v>60</v>
      </c>
      <c r="F23" s="300">
        <v>631100</v>
      </c>
      <c r="G23" s="18">
        <v>631100</v>
      </c>
    </row>
    <row r="24" spans="1:7" ht="34.5" x14ac:dyDescent="0.25">
      <c r="A24" s="299" t="s">
        <v>30</v>
      </c>
      <c r="B24" s="16">
        <v>1</v>
      </c>
      <c r="C24" s="16">
        <v>4</v>
      </c>
      <c r="D24" s="17" t="s">
        <v>179</v>
      </c>
      <c r="E24" s="294" t="s">
        <v>29</v>
      </c>
      <c r="F24" s="300">
        <v>1223500</v>
      </c>
      <c r="G24" s="18">
        <v>1223500</v>
      </c>
    </row>
    <row r="25" spans="1:7" ht="23.25" x14ac:dyDescent="0.25">
      <c r="A25" s="299" t="s">
        <v>210</v>
      </c>
      <c r="B25" s="16">
        <v>1</v>
      </c>
      <c r="C25" s="16">
        <v>4</v>
      </c>
      <c r="D25" s="17" t="s">
        <v>179</v>
      </c>
      <c r="E25" s="294" t="s">
        <v>209</v>
      </c>
      <c r="F25" s="300">
        <v>184200</v>
      </c>
      <c r="G25" s="18">
        <v>184200</v>
      </c>
    </row>
    <row r="26" spans="1:7" x14ac:dyDescent="0.25">
      <c r="A26" s="299" t="s">
        <v>208</v>
      </c>
      <c r="B26" s="16">
        <v>1</v>
      </c>
      <c r="C26" s="16">
        <v>4</v>
      </c>
      <c r="D26" s="17" t="s">
        <v>179</v>
      </c>
      <c r="E26" s="294" t="s">
        <v>207</v>
      </c>
      <c r="F26" s="300">
        <v>96000</v>
      </c>
      <c r="G26" s="18">
        <v>96000</v>
      </c>
    </row>
    <row r="27" spans="1:7" ht="34.5" x14ac:dyDescent="0.25">
      <c r="A27" s="299" t="s">
        <v>206</v>
      </c>
      <c r="B27" s="16">
        <v>1</v>
      </c>
      <c r="C27" s="16">
        <v>4</v>
      </c>
      <c r="D27" s="17" t="s">
        <v>205</v>
      </c>
      <c r="E27" s="294" t="s">
        <v>1</v>
      </c>
      <c r="F27" s="300">
        <v>405600</v>
      </c>
      <c r="G27" s="18">
        <v>405600</v>
      </c>
    </row>
    <row r="28" spans="1:7" ht="23.25" x14ac:dyDescent="0.25">
      <c r="A28" s="299" t="s">
        <v>193</v>
      </c>
      <c r="B28" s="16">
        <v>1</v>
      </c>
      <c r="C28" s="16">
        <v>4</v>
      </c>
      <c r="D28" s="17" t="s">
        <v>205</v>
      </c>
      <c r="E28" s="294" t="s">
        <v>192</v>
      </c>
      <c r="F28" s="300">
        <v>337700</v>
      </c>
      <c r="G28" s="18">
        <v>337700</v>
      </c>
    </row>
    <row r="29" spans="1:7" ht="45.75" x14ac:dyDescent="0.25">
      <c r="A29" s="299" t="s">
        <v>191</v>
      </c>
      <c r="B29" s="16">
        <v>1</v>
      </c>
      <c r="C29" s="16">
        <v>4</v>
      </c>
      <c r="D29" s="17" t="s">
        <v>205</v>
      </c>
      <c r="E29" s="294" t="s">
        <v>190</v>
      </c>
      <c r="F29" s="300">
        <v>20000</v>
      </c>
      <c r="G29" s="18">
        <v>20000</v>
      </c>
    </row>
    <row r="30" spans="1:7" ht="34.5" x14ac:dyDescent="0.25">
      <c r="A30" s="299" t="s">
        <v>30</v>
      </c>
      <c r="B30" s="16">
        <v>1</v>
      </c>
      <c r="C30" s="16">
        <v>4</v>
      </c>
      <c r="D30" s="17" t="s">
        <v>205</v>
      </c>
      <c r="E30" s="294" t="s">
        <v>29</v>
      </c>
      <c r="F30" s="300">
        <v>47900</v>
      </c>
      <c r="G30" s="18">
        <v>47900</v>
      </c>
    </row>
    <row r="31" spans="1:7" ht="45.75" x14ac:dyDescent="0.25">
      <c r="A31" s="299" t="s">
        <v>41</v>
      </c>
      <c r="B31" s="16">
        <v>1</v>
      </c>
      <c r="C31" s="16">
        <v>4</v>
      </c>
      <c r="D31" s="17" t="s">
        <v>40</v>
      </c>
      <c r="E31" s="294" t="s">
        <v>1</v>
      </c>
      <c r="F31" s="300">
        <v>1032000</v>
      </c>
      <c r="G31" s="18">
        <v>1032000</v>
      </c>
    </row>
    <row r="32" spans="1:7" ht="23.25" x14ac:dyDescent="0.25">
      <c r="A32" s="299" t="s">
        <v>193</v>
      </c>
      <c r="B32" s="16">
        <v>1</v>
      </c>
      <c r="C32" s="16">
        <v>4</v>
      </c>
      <c r="D32" s="17" t="s">
        <v>40</v>
      </c>
      <c r="E32" s="294" t="s">
        <v>192</v>
      </c>
      <c r="F32" s="300">
        <v>977800</v>
      </c>
      <c r="G32" s="18">
        <v>977800</v>
      </c>
    </row>
    <row r="33" spans="1:7" ht="45.75" x14ac:dyDescent="0.25">
      <c r="A33" s="299" t="s">
        <v>191</v>
      </c>
      <c r="B33" s="16">
        <v>1</v>
      </c>
      <c r="C33" s="16">
        <v>4</v>
      </c>
      <c r="D33" s="17" t="s">
        <v>40</v>
      </c>
      <c r="E33" s="294" t="s">
        <v>190</v>
      </c>
      <c r="F33" s="300">
        <v>40000</v>
      </c>
      <c r="G33" s="18">
        <v>40000</v>
      </c>
    </row>
    <row r="34" spans="1:7" ht="34.5" x14ac:dyDescent="0.25">
      <c r="A34" s="299" t="s">
        <v>30</v>
      </c>
      <c r="B34" s="16">
        <v>1</v>
      </c>
      <c r="C34" s="16">
        <v>4</v>
      </c>
      <c r="D34" s="17" t="s">
        <v>40</v>
      </c>
      <c r="E34" s="294" t="s">
        <v>29</v>
      </c>
      <c r="F34" s="300">
        <v>14200</v>
      </c>
      <c r="G34" s="18">
        <v>14200</v>
      </c>
    </row>
    <row r="35" spans="1:7" ht="34.5" x14ac:dyDescent="0.25">
      <c r="A35" s="299" t="s">
        <v>204</v>
      </c>
      <c r="B35" s="16">
        <v>1</v>
      </c>
      <c r="C35" s="16">
        <v>4</v>
      </c>
      <c r="D35" s="17" t="s">
        <v>203</v>
      </c>
      <c r="E35" s="294" t="s">
        <v>1</v>
      </c>
      <c r="F35" s="300">
        <v>4800</v>
      </c>
      <c r="G35" s="18">
        <v>4800</v>
      </c>
    </row>
    <row r="36" spans="1:7" ht="23.25" x14ac:dyDescent="0.25">
      <c r="A36" s="299" t="s">
        <v>193</v>
      </c>
      <c r="B36" s="16">
        <v>1</v>
      </c>
      <c r="C36" s="16">
        <v>4</v>
      </c>
      <c r="D36" s="17" t="s">
        <v>203</v>
      </c>
      <c r="E36" s="294" t="s">
        <v>192</v>
      </c>
      <c r="F36" s="300">
        <v>3260</v>
      </c>
      <c r="G36" s="18">
        <v>3260</v>
      </c>
    </row>
    <row r="37" spans="1:7" ht="34.5" x14ac:dyDescent="0.25">
      <c r="A37" s="299" t="s">
        <v>30</v>
      </c>
      <c r="B37" s="16">
        <v>1</v>
      </c>
      <c r="C37" s="16">
        <v>4</v>
      </c>
      <c r="D37" s="17" t="s">
        <v>203</v>
      </c>
      <c r="E37" s="294" t="s">
        <v>29</v>
      </c>
      <c r="F37" s="300">
        <v>240</v>
      </c>
      <c r="G37" s="18">
        <v>240</v>
      </c>
    </row>
    <row r="38" spans="1:7" x14ac:dyDescent="0.25">
      <c r="A38" s="299" t="s">
        <v>173</v>
      </c>
      <c r="B38" s="16">
        <v>1</v>
      </c>
      <c r="C38" s="16">
        <v>4</v>
      </c>
      <c r="D38" s="17" t="s">
        <v>203</v>
      </c>
      <c r="E38" s="294" t="s">
        <v>171</v>
      </c>
      <c r="F38" s="300">
        <v>1300</v>
      </c>
      <c r="G38" s="18">
        <v>1300</v>
      </c>
    </row>
    <row r="39" spans="1:7" ht="57" x14ac:dyDescent="0.25">
      <c r="A39" s="299" t="s">
        <v>202</v>
      </c>
      <c r="B39" s="16">
        <v>1</v>
      </c>
      <c r="C39" s="16">
        <v>4</v>
      </c>
      <c r="D39" s="17" t="s">
        <v>201</v>
      </c>
      <c r="E39" s="294" t="s">
        <v>1</v>
      </c>
      <c r="F39" s="300">
        <v>167000</v>
      </c>
      <c r="G39" s="18">
        <v>167000</v>
      </c>
    </row>
    <row r="40" spans="1:7" ht="23.25" x14ac:dyDescent="0.25">
      <c r="A40" s="299" t="s">
        <v>193</v>
      </c>
      <c r="B40" s="16">
        <v>1</v>
      </c>
      <c r="C40" s="16">
        <v>4</v>
      </c>
      <c r="D40" s="17" t="s">
        <v>201</v>
      </c>
      <c r="E40" s="294" t="s">
        <v>192</v>
      </c>
      <c r="F40" s="300">
        <v>139000</v>
      </c>
      <c r="G40" s="18">
        <v>139000</v>
      </c>
    </row>
    <row r="41" spans="1:7" ht="34.5" x14ac:dyDescent="0.25">
      <c r="A41" s="299" t="s">
        <v>30</v>
      </c>
      <c r="B41" s="16">
        <v>1</v>
      </c>
      <c r="C41" s="16">
        <v>4</v>
      </c>
      <c r="D41" s="17" t="s">
        <v>201</v>
      </c>
      <c r="E41" s="294" t="s">
        <v>29</v>
      </c>
      <c r="F41" s="300">
        <v>28000</v>
      </c>
      <c r="G41" s="18">
        <v>28000</v>
      </c>
    </row>
    <row r="42" spans="1:7" ht="90.75" x14ac:dyDescent="0.25">
      <c r="A42" s="299" t="s">
        <v>200</v>
      </c>
      <c r="B42" s="16">
        <v>1</v>
      </c>
      <c r="C42" s="16">
        <v>4</v>
      </c>
      <c r="D42" s="17" t="s">
        <v>199</v>
      </c>
      <c r="E42" s="294" t="s">
        <v>1</v>
      </c>
      <c r="F42" s="300">
        <v>69400</v>
      </c>
      <c r="G42" s="18">
        <v>69400</v>
      </c>
    </row>
    <row r="43" spans="1:7" ht="23.25" x14ac:dyDescent="0.25">
      <c r="A43" s="299" t="s">
        <v>193</v>
      </c>
      <c r="B43" s="16">
        <v>1</v>
      </c>
      <c r="C43" s="16">
        <v>4</v>
      </c>
      <c r="D43" s="17" t="s">
        <v>199</v>
      </c>
      <c r="E43" s="294" t="s">
        <v>192</v>
      </c>
      <c r="F43" s="300">
        <v>64200</v>
      </c>
      <c r="G43" s="18">
        <v>64200</v>
      </c>
    </row>
    <row r="44" spans="1:7" ht="34.5" x14ac:dyDescent="0.25">
      <c r="A44" s="299" t="s">
        <v>30</v>
      </c>
      <c r="B44" s="16">
        <v>1</v>
      </c>
      <c r="C44" s="16">
        <v>4</v>
      </c>
      <c r="D44" s="17" t="s">
        <v>199</v>
      </c>
      <c r="E44" s="294" t="s">
        <v>29</v>
      </c>
      <c r="F44" s="300">
        <v>5200</v>
      </c>
      <c r="G44" s="18">
        <v>5200</v>
      </c>
    </row>
    <row r="45" spans="1:7" ht="57" x14ac:dyDescent="0.25">
      <c r="A45" s="299" t="s">
        <v>31</v>
      </c>
      <c r="B45" s="16">
        <v>1</v>
      </c>
      <c r="C45" s="16">
        <v>4</v>
      </c>
      <c r="D45" s="17" t="s">
        <v>27</v>
      </c>
      <c r="E45" s="294" t="s">
        <v>1</v>
      </c>
      <c r="F45" s="300">
        <v>1012000</v>
      </c>
      <c r="G45" s="18">
        <v>1012000</v>
      </c>
    </row>
    <row r="46" spans="1:7" ht="23.25" x14ac:dyDescent="0.25">
      <c r="A46" s="299" t="s">
        <v>193</v>
      </c>
      <c r="B46" s="16">
        <v>1</v>
      </c>
      <c r="C46" s="16">
        <v>4</v>
      </c>
      <c r="D46" s="17" t="s">
        <v>27</v>
      </c>
      <c r="E46" s="294" t="s">
        <v>192</v>
      </c>
      <c r="F46" s="300">
        <v>830000</v>
      </c>
      <c r="G46" s="18">
        <v>830000</v>
      </c>
    </row>
    <row r="47" spans="1:7" ht="45.75" x14ac:dyDescent="0.25">
      <c r="A47" s="299" t="s">
        <v>191</v>
      </c>
      <c r="B47" s="16">
        <v>1</v>
      </c>
      <c r="C47" s="16">
        <v>4</v>
      </c>
      <c r="D47" s="17" t="s">
        <v>27</v>
      </c>
      <c r="E47" s="294" t="s">
        <v>190</v>
      </c>
      <c r="F47" s="300">
        <v>30900</v>
      </c>
      <c r="G47" s="18">
        <v>30900</v>
      </c>
    </row>
    <row r="48" spans="1:7" ht="34.5" x14ac:dyDescent="0.25">
      <c r="A48" s="299" t="s">
        <v>61</v>
      </c>
      <c r="B48" s="16">
        <v>1</v>
      </c>
      <c r="C48" s="16">
        <v>4</v>
      </c>
      <c r="D48" s="17" t="s">
        <v>27</v>
      </c>
      <c r="E48" s="294" t="s">
        <v>60</v>
      </c>
      <c r="F48" s="300">
        <v>12000</v>
      </c>
      <c r="G48" s="18">
        <v>12000</v>
      </c>
    </row>
    <row r="49" spans="1:7" ht="34.5" x14ac:dyDescent="0.25">
      <c r="A49" s="299" t="s">
        <v>30</v>
      </c>
      <c r="B49" s="16">
        <v>1</v>
      </c>
      <c r="C49" s="16">
        <v>4</v>
      </c>
      <c r="D49" s="17" t="s">
        <v>27</v>
      </c>
      <c r="E49" s="294" t="s">
        <v>29</v>
      </c>
      <c r="F49" s="300">
        <v>139100</v>
      </c>
      <c r="G49" s="18">
        <v>139100</v>
      </c>
    </row>
    <row r="50" spans="1:7" ht="45.75" x14ac:dyDescent="0.25">
      <c r="A50" s="299" t="s">
        <v>195</v>
      </c>
      <c r="B50" s="16">
        <v>1</v>
      </c>
      <c r="C50" s="16">
        <v>6</v>
      </c>
      <c r="D50" s="17" t="s">
        <v>2</v>
      </c>
      <c r="E50" s="294" t="s">
        <v>1</v>
      </c>
      <c r="F50" s="300">
        <v>1531300</v>
      </c>
      <c r="G50" s="18">
        <v>1531300</v>
      </c>
    </row>
    <row r="51" spans="1:7" x14ac:dyDescent="0.25">
      <c r="A51" s="299" t="s">
        <v>194</v>
      </c>
      <c r="B51" s="16">
        <v>1</v>
      </c>
      <c r="C51" s="16">
        <v>6</v>
      </c>
      <c r="D51" s="17" t="s">
        <v>189</v>
      </c>
      <c r="E51" s="294" t="s">
        <v>1</v>
      </c>
      <c r="F51" s="300">
        <v>1531300</v>
      </c>
      <c r="G51" s="18">
        <v>1531300</v>
      </c>
    </row>
    <row r="52" spans="1:7" ht="23.25" x14ac:dyDescent="0.25">
      <c r="A52" s="299" t="s">
        <v>193</v>
      </c>
      <c r="B52" s="16">
        <v>1</v>
      </c>
      <c r="C52" s="16">
        <v>6</v>
      </c>
      <c r="D52" s="17" t="s">
        <v>189</v>
      </c>
      <c r="E52" s="294" t="s">
        <v>192</v>
      </c>
      <c r="F52" s="300">
        <v>1445200</v>
      </c>
      <c r="G52" s="18">
        <v>1445200</v>
      </c>
    </row>
    <row r="53" spans="1:7" ht="45.75" x14ac:dyDescent="0.25">
      <c r="A53" s="299" t="s">
        <v>191</v>
      </c>
      <c r="B53" s="16">
        <v>1</v>
      </c>
      <c r="C53" s="16">
        <v>6</v>
      </c>
      <c r="D53" s="17" t="s">
        <v>189</v>
      </c>
      <c r="E53" s="294" t="s">
        <v>190</v>
      </c>
      <c r="F53" s="300">
        <v>21800</v>
      </c>
      <c r="G53" s="18">
        <v>21800</v>
      </c>
    </row>
    <row r="54" spans="1:7" ht="34.5" x14ac:dyDescent="0.25">
      <c r="A54" s="299" t="s">
        <v>61</v>
      </c>
      <c r="B54" s="16">
        <v>1</v>
      </c>
      <c r="C54" s="16">
        <v>6</v>
      </c>
      <c r="D54" s="17" t="s">
        <v>189</v>
      </c>
      <c r="E54" s="294" t="s">
        <v>60</v>
      </c>
      <c r="F54" s="300">
        <v>19300</v>
      </c>
      <c r="G54" s="18">
        <v>19300</v>
      </c>
    </row>
    <row r="55" spans="1:7" ht="34.5" x14ac:dyDescent="0.25">
      <c r="A55" s="299" t="s">
        <v>30</v>
      </c>
      <c r="B55" s="16">
        <v>1</v>
      </c>
      <c r="C55" s="16">
        <v>6</v>
      </c>
      <c r="D55" s="17" t="s">
        <v>189</v>
      </c>
      <c r="E55" s="294" t="s">
        <v>29</v>
      </c>
      <c r="F55" s="300">
        <v>45000</v>
      </c>
      <c r="G55" s="18">
        <v>45000</v>
      </c>
    </row>
    <row r="56" spans="1:7" x14ac:dyDescent="0.25">
      <c r="A56" s="299" t="s">
        <v>188</v>
      </c>
      <c r="B56" s="16">
        <v>1</v>
      </c>
      <c r="C56" s="16">
        <v>11</v>
      </c>
      <c r="D56" s="17" t="s">
        <v>2</v>
      </c>
      <c r="E56" s="294" t="s">
        <v>1</v>
      </c>
      <c r="F56" s="300">
        <v>0</v>
      </c>
      <c r="G56" s="18">
        <v>50000</v>
      </c>
    </row>
    <row r="57" spans="1:7" x14ac:dyDescent="0.25">
      <c r="A57" s="299" t="s">
        <v>187</v>
      </c>
      <c r="B57" s="16">
        <v>1</v>
      </c>
      <c r="C57" s="16">
        <v>11</v>
      </c>
      <c r="D57" s="17" t="s">
        <v>185</v>
      </c>
      <c r="E57" s="294" t="s">
        <v>1</v>
      </c>
      <c r="F57" s="300">
        <v>0</v>
      </c>
      <c r="G57" s="18">
        <v>50000</v>
      </c>
    </row>
    <row r="58" spans="1:7" x14ac:dyDescent="0.25">
      <c r="A58" s="299" t="s">
        <v>186</v>
      </c>
      <c r="B58" s="16">
        <v>1</v>
      </c>
      <c r="C58" s="16">
        <v>11</v>
      </c>
      <c r="D58" s="17" t="s">
        <v>185</v>
      </c>
      <c r="E58" s="294" t="s">
        <v>184</v>
      </c>
      <c r="F58" s="300">
        <v>0</v>
      </c>
      <c r="G58" s="18">
        <v>50000</v>
      </c>
    </row>
    <row r="59" spans="1:7" x14ac:dyDescent="0.25">
      <c r="A59" s="299" t="s">
        <v>183</v>
      </c>
      <c r="B59" s="16">
        <v>1</v>
      </c>
      <c r="C59" s="16">
        <v>13</v>
      </c>
      <c r="D59" s="17" t="s">
        <v>2</v>
      </c>
      <c r="E59" s="294" t="s">
        <v>1</v>
      </c>
      <c r="F59" s="300">
        <v>1137500</v>
      </c>
      <c r="G59" s="18">
        <v>1137500</v>
      </c>
    </row>
    <row r="60" spans="1:7" ht="23.25" x14ac:dyDescent="0.25">
      <c r="A60" s="299" t="s">
        <v>178</v>
      </c>
      <c r="B60" s="16">
        <v>1</v>
      </c>
      <c r="C60" s="16">
        <v>13</v>
      </c>
      <c r="D60" s="17" t="s">
        <v>177</v>
      </c>
      <c r="E60" s="294" t="s">
        <v>1</v>
      </c>
      <c r="F60" s="300">
        <v>1137500</v>
      </c>
      <c r="G60" s="18">
        <v>1137500</v>
      </c>
    </row>
    <row r="61" spans="1:7" ht="23.25" x14ac:dyDescent="0.25">
      <c r="A61" s="299" t="s">
        <v>65</v>
      </c>
      <c r="B61" s="16">
        <v>1</v>
      </c>
      <c r="C61" s="16">
        <v>13</v>
      </c>
      <c r="D61" s="17" t="s">
        <v>177</v>
      </c>
      <c r="E61" s="294" t="s">
        <v>64</v>
      </c>
      <c r="F61" s="300">
        <v>1137500</v>
      </c>
      <c r="G61" s="18">
        <v>1137500</v>
      </c>
    </row>
    <row r="62" spans="1:7" x14ac:dyDescent="0.25">
      <c r="A62" s="299" t="s">
        <v>159</v>
      </c>
      <c r="B62" s="16">
        <v>4</v>
      </c>
      <c r="C62" s="16">
        <v>0</v>
      </c>
      <c r="D62" s="17" t="s">
        <v>2</v>
      </c>
      <c r="E62" s="294" t="s">
        <v>1</v>
      </c>
      <c r="F62" s="300">
        <v>11805400</v>
      </c>
      <c r="G62" s="18">
        <v>20208100</v>
      </c>
    </row>
    <row r="63" spans="1:7" x14ac:dyDescent="0.25">
      <c r="A63" s="299" t="s">
        <v>158</v>
      </c>
      <c r="B63" s="16">
        <v>4</v>
      </c>
      <c r="C63" s="16">
        <v>8</v>
      </c>
      <c r="D63" s="17" t="s">
        <v>2</v>
      </c>
      <c r="E63" s="294" t="s">
        <v>1</v>
      </c>
      <c r="F63" s="300">
        <v>150000</v>
      </c>
      <c r="G63" s="18">
        <v>150000</v>
      </c>
    </row>
    <row r="64" spans="1:7" ht="23.25" x14ac:dyDescent="0.25">
      <c r="A64" s="299" t="s">
        <v>157</v>
      </c>
      <c r="B64" s="16">
        <v>4</v>
      </c>
      <c r="C64" s="16">
        <v>8</v>
      </c>
      <c r="D64" s="17" t="s">
        <v>156</v>
      </c>
      <c r="E64" s="294" t="s">
        <v>1</v>
      </c>
      <c r="F64" s="300">
        <v>150000</v>
      </c>
      <c r="G64" s="18">
        <v>150000</v>
      </c>
    </row>
    <row r="65" spans="1:7" ht="57" x14ac:dyDescent="0.25">
      <c r="A65" s="299" t="s">
        <v>141</v>
      </c>
      <c r="B65" s="16">
        <v>4</v>
      </c>
      <c r="C65" s="16">
        <v>8</v>
      </c>
      <c r="D65" s="17" t="s">
        <v>156</v>
      </c>
      <c r="E65" s="294" t="s">
        <v>139</v>
      </c>
      <c r="F65" s="300">
        <v>150000</v>
      </c>
      <c r="G65" s="18">
        <v>150000</v>
      </c>
    </row>
    <row r="66" spans="1:7" ht="23.25" x14ac:dyDescent="0.25">
      <c r="A66" s="299" t="s">
        <v>155</v>
      </c>
      <c r="B66" s="16">
        <v>4</v>
      </c>
      <c r="C66" s="16">
        <v>9</v>
      </c>
      <c r="D66" s="17" t="s">
        <v>2</v>
      </c>
      <c r="E66" s="294" t="s">
        <v>1</v>
      </c>
      <c r="F66" s="300">
        <v>10667400</v>
      </c>
      <c r="G66" s="18">
        <v>12347800</v>
      </c>
    </row>
    <row r="67" spans="1:7" ht="68.25" x14ac:dyDescent="0.25">
      <c r="A67" s="299" t="s">
        <v>154</v>
      </c>
      <c r="B67" s="16">
        <v>4</v>
      </c>
      <c r="C67" s="16">
        <v>9</v>
      </c>
      <c r="D67" s="17" t="s">
        <v>153</v>
      </c>
      <c r="E67" s="294" t="s">
        <v>1</v>
      </c>
      <c r="F67" s="300">
        <v>10559400</v>
      </c>
      <c r="G67" s="18">
        <v>12233600</v>
      </c>
    </row>
    <row r="68" spans="1:7" ht="45.75" x14ac:dyDescent="0.25">
      <c r="A68" s="299" t="s">
        <v>234</v>
      </c>
      <c r="B68" s="16">
        <v>4</v>
      </c>
      <c r="C68" s="16">
        <v>9</v>
      </c>
      <c r="D68" s="17" t="s">
        <v>153</v>
      </c>
      <c r="E68" s="294" t="s">
        <v>235</v>
      </c>
      <c r="F68" s="300">
        <v>10559400</v>
      </c>
      <c r="G68" s="18">
        <v>12233600</v>
      </c>
    </row>
    <row r="69" spans="1:7" ht="68.25" x14ac:dyDescent="0.25">
      <c r="A69" s="299" t="s">
        <v>152</v>
      </c>
      <c r="B69" s="16">
        <v>4</v>
      </c>
      <c r="C69" s="16">
        <v>9</v>
      </c>
      <c r="D69" s="17" t="s">
        <v>151</v>
      </c>
      <c r="E69" s="294" t="s">
        <v>1</v>
      </c>
      <c r="F69" s="300">
        <v>108000</v>
      </c>
      <c r="G69" s="18">
        <v>114200</v>
      </c>
    </row>
    <row r="70" spans="1:7" ht="34.5" x14ac:dyDescent="0.25">
      <c r="A70" s="299" t="s">
        <v>30</v>
      </c>
      <c r="B70" s="16">
        <v>4</v>
      </c>
      <c r="C70" s="16">
        <v>9</v>
      </c>
      <c r="D70" s="17" t="s">
        <v>151</v>
      </c>
      <c r="E70" s="294" t="s">
        <v>29</v>
      </c>
      <c r="F70" s="300">
        <v>108000</v>
      </c>
      <c r="G70" s="18">
        <v>114200</v>
      </c>
    </row>
    <row r="71" spans="1:7" x14ac:dyDescent="0.25">
      <c r="A71" s="299" t="s">
        <v>150</v>
      </c>
      <c r="B71" s="16">
        <v>4</v>
      </c>
      <c r="C71" s="16">
        <v>10</v>
      </c>
      <c r="D71" s="17" t="s">
        <v>2</v>
      </c>
      <c r="E71" s="294" t="s">
        <v>1</v>
      </c>
      <c r="F71" s="300">
        <v>0</v>
      </c>
      <c r="G71" s="18">
        <v>6722300</v>
      </c>
    </row>
    <row r="72" spans="1:7" ht="113.25" x14ac:dyDescent="0.25">
      <c r="A72" s="299" t="s">
        <v>149</v>
      </c>
      <c r="B72" s="16">
        <v>4</v>
      </c>
      <c r="C72" s="16">
        <v>10</v>
      </c>
      <c r="D72" s="17" t="s">
        <v>148</v>
      </c>
      <c r="E72" s="294" t="s">
        <v>1</v>
      </c>
      <c r="F72" s="300">
        <v>0</v>
      </c>
      <c r="G72" s="18">
        <v>6722300</v>
      </c>
    </row>
    <row r="73" spans="1:7" ht="34.5" x14ac:dyDescent="0.25">
      <c r="A73" s="299" t="s">
        <v>30</v>
      </c>
      <c r="B73" s="16">
        <v>4</v>
      </c>
      <c r="C73" s="16">
        <v>10</v>
      </c>
      <c r="D73" s="17" t="s">
        <v>148</v>
      </c>
      <c r="E73" s="294" t="s">
        <v>29</v>
      </c>
      <c r="F73" s="300">
        <v>0</v>
      </c>
      <c r="G73" s="18">
        <v>6722300</v>
      </c>
    </row>
    <row r="74" spans="1:7" ht="23.25" x14ac:dyDescent="0.25">
      <c r="A74" s="299" t="s">
        <v>145</v>
      </c>
      <c r="B74" s="16">
        <v>4</v>
      </c>
      <c r="C74" s="16">
        <v>12</v>
      </c>
      <c r="D74" s="17" t="s">
        <v>2</v>
      </c>
      <c r="E74" s="294" t="s">
        <v>1</v>
      </c>
      <c r="F74" s="300">
        <v>988000</v>
      </c>
      <c r="G74" s="18">
        <v>988000</v>
      </c>
    </row>
    <row r="75" spans="1:7" ht="90.75" x14ac:dyDescent="0.25">
      <c r="A75" s="299" t="s">
        <v>144</v>
      </c>
      <c r="B75" s="16">
        <v>4</v>
      </c>
      <c r="C75" s="16">
        <v>12</v>
      </c>
      <c r="D75" s="17" t="s">
        <v>143</v>
      </c>
      <c r="E75" s="294" t="s">
        <v>1</v>
      </c>
      <c r="F75" s="300">
        <v>638000</v>
      </c>
      <c r="G75" s="18">
        <v>638000</v>
      </c>
    </row>
    <row r="76" spans="1:7" ht="57" x14ac:dyDescent="0.25">
      <c r="A76" s="299" t="s">
        <v>141</v>
      </c>
      <c r="B76" s="16">
        <v>4</v>
      </c>
      <c r="C76" s="16">
        <v>12</v>
      </c>
      <c r="D76" s="17" t="s">
        <v>143</v>
      </c>
      <c r="E76" s="294" t="s">
        <v>139</v>
      </c>
      <c r="F76" s="300">
        <v>638000</v>
      </c>
      <c r="G76" s="18">
        <v>638000</v>
      </c>
    </row>
    <row r="77" spans="1:7" ht="34.5" x14ac:dyDescent="0.25">
      <c r="A77" s="299" t="s">
        <v>142</v>
      </c>
      <c r="B77" s="16">
        <v>4</v>
      </c>
      <c r="C77" s="16">
        <v>12</v>
      </c>
      <c r="D77" s="17" t="s">
        <v>140</v>
      </c>
      <c r="E77" s="294" t="s">
        <v>1</v>
      </c>
      <c r="F77" s="300">
        <v>350000</v>
      </c>
      <c r="G77" s="18">
        <v>350000</v>
      </c>
    </row>
    <row r="78" spans="1:7" ht="57" x14ac:dyDescent="0.25">
      <c r="A78" s="299" t="s">
        <v>141</v>
      </c>
      <c r="B78" s="16">
        <v>4</v>
      </c>
      <c r="C78" s="16">
        <v>12</v>
      </c>
      <c r="D78" s="17" t="s">
        <v>140</v>
      </c>
      <c r="E78" s="294" t="s">
        <v>139</v>
      </c>
      <c r="F78" s="300">
        <v>350000</v>
      </c>
      <c r="G78" s="18">
        <v>350000</v>
      </c>
    </row>
    <row r="79" spans="1:7" x14ac:dyDescent="0.25">
      <c r="A79" s="299" t="s">
        <v>138</v>
      </c>
      <c r="B79" s="16">
        <v>5</v>
      </c>
      <c r="C79" s="16">
        <v>0</v>
      </c>
      <c r="D79" s="17" t="s">
        <v>2</v>
      </c>
      <c r="E79" s="294" t="s">
        <v>1</v>
      </c>
      <c r="F79" s="300">
        <v>5727300</v>
      </c>
      <c r="G79" s="18">
        <v>5727300</v>
      </c>
    </row>
    <row r="80" spans="1:7" x14ac:dyDescent="0.25">
      <c r="A80" s="299" t="s">
        <v>137</v>
      </c>
      <c r="B80" s="16">
        <v>5</v>
      </c>
      <c r="C80" s="16">
        <v>1</v>
      </c>
      <c r="D80" s="17" t="s">
        <v>2</v>
      </c>
      <c r="E80" s="294" t="s">
        <v>1</v>
      </c>
      <c r="F80" s="300">
        <v>3749300</v>
      </c>
      <c r="G80" s="18">
        <v>3749300</v>
      </c>
    </row>
    <row r="81" spans="1:7" ht="102" x14ac:dyDescent="0.25">
      <c r="A81" s="299" t="s">
        <v>134</v>
      </c>
      <c r="B81" s="16">
        <v>5</v>
      </c>
      <c r="C81" s="16">
        <v>1</v>
      </c>
      <c r="D81" s="17" t="s">
        <v>132</v>
      </c>
      <c r="E81" s="294" t="s">
        <v>1</v>
      </c>
      <c r="F81" s="300">
        <v>2509500</v>
      </c>
      <c r="G81" s="18">
        <v>2509500</v>
      </c>
    </row>
    <row r="82" spans="1:7" ht="45.75" x14ac:dyDescent="0.25">
      <c r="A82" s="299" t="s">
        <v>133</v>
      </c>
      <c r="B82" s="16">
        <v>5</v>
      </c>
      <c r="C82" s="16">
        <v>1</v>
      </c>
      <c r="D82" s="17" t="s">
        <v>132</v>
      </c>
      <c r="E82" s="294" t="s">
        <v>131</v>
      </c>
      <c r="F82" s="300">
        <v>2509500</v>
      </c>
      <c r="G82" s="18">
        <v>2509500</v>
      </c>
    </row>
    <row r="83" spans="1:7" ht="124.5" x14ac:dyDescent="0.25">
      <c r="A83" s="299" t="s">
        <v>236</v>
      </c>
      <c r="B83" s="16">
        <v>5</v>
      </c>
      <c r="C83" s="16">
        <v>1</v>
      </c>
      <c r="D83" s="17" t="s">
        <v>237</v>
      </c>
      <c r="E83" s="294" t="s">
        <v>1</v>
      </c>
      <c r="F83" s="300">
        <v>1239800</v>
      </c>
      <c r="G83" s="18">
        <v>1239800</v>
      </c>
    </row>
    <row r="84" spans="1:7" ht="45.75" x14ac:dyDescent="0.25">
      <c r="A84" s="299" t="s">
        <v>133</v>
      </c>
      <c r="B84" s="16">
        <v>5</v>
      </c>
      <c r="C84" s="16">
        <v>1</v>
      </c>
      <c r="D84" s="17" t="s">
        <v>237</v>
      </c>
      <c r="E84" s="294" t="s">
        <v>131</v>
      </c>
      <c r="F84" s="300">
        <v>1239800</v>
      </c>
      <c r="G84" s="18">
        <v>1239800</v>
      </c>
    </row>
    <row r="85" spans="1:7" x14ac:dyDescent="0.25">
      <c r="A85" s="299" t="s">
        <v>130</v>
      </c>
      <c r="B85" s="16">
        <v>5</v>
      </c>
      <c r="C85" s="16">
        <v>2</v>
      </c>
      <c r="D85" s="17" t="s">
        <v>2</v>
      </c>
      <c r="E85" s="294" t="s">
        <v>1</v>
      </c>
      <c r="F85" s="300">
        <v>1978000</v>
      </c>
      <c r="G85" s="18">
        <v>1978000</v>
      </c>
    </row>
    <row r="86" spans="1:7" ht="34.5" x14ac:dyDescent="0.25">
      <c r="A86" s="299" t="s">
        <v>129</v>
      </c>
      <c r="B86" s="16">
        <v>5</v>
      </c>
      <c r="C86" s="16">
        <v>2</v>
      </c>
      <c r="D86" s="17" t="s">
        <v>128</v>
      </c>
      <c r="E86" s="294" t="s">
        <v>1</v>
      </c>
      <c r="F86" s="300">
        <v>1978000</v>
      </c>
      <c r="G86" s="18">
        <v>1978000</v>
      </c>
    </row>
    <row r="87" spans="1:7" ht="57" x14ac:dyDescent="0.25">
      <c r="A87" s="299" t="s">
        <v>141</v>
      </c>
      <c r="B87" s="16">
        <v>5</v>
      </c>
      <c r="C87" s="16">
        <v>2</v>
      </c>
      <c r="D87" s="17" t="s">
        <v>128</v>
      </c>
      <c r="E87" s="294" t="s">
        <v>139</v>
      </c>
      <c r="F87" s="300">
        <v>1978000</v>
      </c>
      <c r="G87" s="18">
        <v>1978000</v>
      </c>
    </row>
    <row r="88" spans="1:7" x14ac:dyDescent="0.25">
      <c r="A88" s="299" t="s">
        <v>113</v>
      </c>
      <c r="B88" s="16">
        <v>7</v>
      </c>
      <c r="C88" s="16">
        <v>0</v>
      </c>
      <c r="D88" s="17" t="s">
        <v>2</v>
      </c>
      <c r="E88" s="294" t="s">
        <v>1</v>
      </c>
      <c r="F88" s="300">
        <v>204665418</v>
      </c>
      <c r="G88" s="18">
        <v>202201545</v>
      </c>
    </row>
    <row r="89" spans="1:7" x14ac:dyDescent="0.25">
      <c r="A89" s="299" t="s">
        <v>112</v>
      </c>
      <c r="B89" s="16">
        <v>7</v>
      </c>
      <c r="C89" s="16">
        <v>1</v>
      </c>
      <c r="D89" s="17" t="s">
        <v>2</v>
      </c>
      <c r="E89" s="294" t="s">
        <v>1</v>
      </c>
      <c r="F89" s="300">
        <v>41182300</v>
      </c>
      <c r="G89" s="18">
        <v>40592300</v>
      </c>
    </row>
    <row r="90" spans="1:7" ht="34.5" x14ac:dyDescent="0.25">
      <c r="A90" s="299" t="s">
        <v>111</v>
      </c>
      <c r="B90" s="16">
        <v>7</v>
      </c>
      <c r="C90" s="16">
        <v>1</v>
      </c>
      <c r="D90" s="17" t="s">
        <v>110</v>
      </c>
      <c r="E90" s="294" t="s">
        <v>1</v>
      </c>
      <c r="F90" s="300">
        <v>36482300</v>
      </c>
      <c r="G90" s="18">
        <v>36482300</v>
      </c>
    </row>
    <row r="91" spans="1:7" ht="23.25" x14ac:dyDescent="0.25">
      <c r="A91" s="299" t="s">
        <v>65</v>
      </c>
      <c r="B91" s="16">
        <v>7</v>
      </c>
      <c r="C91" s="16">
        <v>1</v>
      </c>
      <c r="D91" s="17" t="s">
        <v>110</v>
      </c>
      <c r="E91" s="294" t="s">
        <v>64</v>
      </c>
      <c r="F91" s="300">
        <v>35968900</v>
      </c>
      <c r="G91" s="18">
        <v>35968900</v>
      </c>
    </row>
    <row r="92" spans="1:7" ht="34.5" x14ac:dyDescent="0.25">
      <c r="A92" s="299" t="s">
        <v>30</v>
      </c>
      <c r="B92" s="16">
        <v>7</v>
      </c>
      <c r="C92" s="16">
        <v>1</v>
      </c>
      <c r="D92" s="17" t="s">
        <v>110</v>
      </c>
      <c r="E92" s="294" t="s">
        <v>29</v>
      </c>
      <c r="F92" s="300">
        <v>513400</v>
      </c>
      <c r="G92" s="18">
        <v>513400</v>
      </c>
    </row>
    <row r="93" spans="1:7" ht="34.5" x14ac:dyDescent="0.25">
      <c r="A93" s="299" t="s">
        <v>109</v>
      </c>
      <c r="B93" s="16">
        <v>7</v>
      </c>
      <c r="C93" s="16">
        <v>1</v>
      </c>
      <c r="D93" s="17" t="s">
        <v>108</v>
      </c>
      <c r="E93" s="294" t="s">
        <v>1</v>
      </c>
      <c r="F93" s="300">
        <v>4700000</v>
      </c>
      <c r="G93" s="18">
        <v>4110000</v>
      </c>
    </row>
    <row r="94" spans="1:7" ht="34.5" x14ac:dyDescent="0.25">
      <c r="A94" s="299" t="s">
        <v>63</v>
      </c>
      <c r="B94" s="16">
        <v>7</v>
      </c>
      <c r="C94" s="16">
        <v>1</v>
      </c>
      <c r="D94" s="17" t="s">
        <v>108</v>
      </c>
      <c r="E94" s="294" t="s">
        <v>62</v>
      </c>
      <c r="F94" s="300">
        <v>10900</v>
      </c>
      <c r="G94" s="18">
        <v>5900</v>
      </c>
    </row>
    <row r="95" spans="1:7" ht="34.5" x14ac:dyDescent="0.25">
      <c r="A95" s="299" t="s">
        <v>61</v>
      </c>
      <c r="B95" s="16">
        <v>7</v>
      </c>
      <c r="C95" s="16">
        <v>1</v>
      </c>
      <c r="D95" s="17" t="s">
        <v>108</v>
      </c>
      <c r="E95" s="294" t="s">
        <v>60</v>
      </c>
      <c r="F95" s="300">
        <v>200000</v>
      </c>
      <c r="G95" s="18">
        <v>199500</v>
      </c>
    </row>
    <row r="96" spans="1:7" ht="34.5" x14ac:dyDescent="0.25">
      <c r="A96" s="299" t="s">
        <v>30</v>
      </c>
      <c r="B96" s="16">
        <v>7</v>
      </c>
      <c r="C96" s="16">
        <v>1</v>
      </c>
      <c r="D96" s="17" t="s">
        <v>108</v>
      </c>
      <c r="E96" s="294" t="s">
        <v>29</v>
      </c>
      <c r="F96" s="300">
        <v>4339100</v>
      </c>
      <c r="G96" s="18">
        <v>3755600</v>
      </c>
    </row>
    <row r="97" spans="1:7" ht="23.25" x14ac:dyDescent="0.25">
      <c r="A97" s="299" t="s">
        <v>59</v>
      </c>
      <c r="B97" s="16">
        <v>7</v>
      </c>
      <c r="C97" s="16">
        <v>1</v>
      </c>
      <c r="D97" s="17" t="s">
        <v>108</v>
      </c>
      <c r="E97" s="294" t="s">
        <v>57</v>
      </c>
      <c r="F97" s="300">
        <v>150000</v>
      </c>
      <c r="G97" s="18">
        <v>149000</v>
      </c>
    </row>
    <row r="98" spans="1:7" x14ac:dyDescent="0.25">
      <c r="A98" s="299" t="s">
        <v>105</v>
      </c>
      <c r="B98" s="16">
        <v>7</v>
      </c>
      <c r="C98" s="16">
        <v>2</v>
      </c>
      <c r="D98" s="17" t="s">
        <v>2</v>
      </c>
      <c r="E98" s="294" t="s">
        <v>1</v>
      </c>
      <c r="F98" s="300">
        <v>157888800</v>
      </c>
      <c r="G98" s="18">
        <v>155813245</v>
      </c>
    </row>
    <row r="99" spans="1:7" ht="34.5" x14ac:dyDescent="0.25">
      <c r="A99" s="299" t="s">
        <v>104</v>
      </c>
      <c r="B99" s="16">
        <v>7</v>
      </c>
      <c r="C99" s="16">
        <v>2</v>
      </c>
      <c r="D99" s="17" t="s">
        <v>103</v>
      </c>
      <c r="E99" s="294" t="s">
        <v>1</v>
      </c>
      <c r="F99" s="300">
        <v>119674200</v>
      </c>
      <c r="G99" s="18">
        <v>119674200</v>
      </c>
    </row>
    <row r="100" spans="1:7" ht="23.25" x14ac:dyDescent="0.25">
      <c r="A100" s="299" t="s">
        <v>65</v>
      </c>
      <c r="B100" s="16">
        <v>7</v>
      </c>
      <c r="C100" s="16">
        <v>2</v>
      </c>
      <c r="D100" s="17" t="s">
        <v>103</v>
      </c>
      <c r="E100" s="294" t="s">
        <v>64</v>
      </c>
      <c r="F100" s="300">
        <v>116824900</v>
      </c>
      <c r="G100" s="18">
        <v>116824900</v>
      </c>
    </row>
    <row r="101" spans="1:7" ht="34.5" x14ac:dyDescent="0.25">
      <c r="A101" s="299" t="s">
        <v>30</v>
      </c>
      <c r="B101" s="16">
        <v>7</v>
      </c>
      <c r="C101" s="16">
        <v>2</v>
      </c>
      <c r="D101" s="17" t="s">
        <v>103</v>
      </c>
      <c r="E101" s="294" t="s">
        <v>29</v>
      </c>
      <c r="F101" s="300">
        <v>2849300</v>
      </c>
      <c r="G101" s="18">
        <v>2849300</v>
      </c>
    </row>
    <row r="102" spans="1:7" ht="34.5" x14ac:dyDescent="0.25">
      <c r="A102" s="299" t="s">
        <v>102</v>
      </c>
      <c r="B102" s="16">
        <v>7</v>
      </c>
      <c r="C102" s="16">
        <v>2</v>
      </c>
      <c r="D102" s="17" t="s">
        <v>101</v>
      </c>
      <c r="E102" s="294" t="s">
        <v>1</v>
      </c>
      <c r="F102" s="300">
        <v>3847600</v>
      </c>
      <c r="G102" s="18">
        <v>3847600</v>
      </c>
    </row>
    <row r="103" spans="1:7" ht="34.5" x14ac:dyDescent="0.25">
      <c r="A103" s="299" t="s">
        <v>30</v>
      </c>
      <c r="B103" s="16">
        <v>7</v>
      </c>
      <c r="C103" s="16">
        <v>2</v>
      </c>
      <c r="D103" s="17" t="s">
        <v>101</v>
      </c>
      <c r="E103" s="294" t="s">
        <v>29</v>
      </c>
      <c r="F103" s="300">
        <v>3847600</v>
      </c>
      <c r="G103" s="18">
        <v>3847600</v>
      </c>
    </row>
    <row r="104" spans="1:7" ht="45.75" x14ac:dyDescent="0.25">
      <c r="A104" s="299" t="s">
        <v>98</v>
      </c>
      <c r="B104" s="16">
        <v>7</v>
      </c>
      <c r="C104" s="16">
        <v>2</v>
      </c>
      <c r="D104" s="17" t="s">
        <v>97</v>
      </c>
      <c r="E104" s="294" t="s">
        <v>1</v>
      </c>
      <c r="F104" s="300">
        <v>2941500</v>
      </c>
      <c r="G104" s="18">
        <v>2941500</v>
      </c>
    </row>
    <row r="105" spans="1:7" ht="34.5" x14ac:dyDescent="0.25">
      <c r="A105" s="299" t="s">
        <v>30</v>
      </c>
      <c r="B105" s="16">
        <v>7</v>
      </c>
      <c r="C105" s="16">
        <v>2</v>
      </c>
      <c r="D105" s="17" t="s">
        <v>97</v>
      </c>
      <c r="E105" s="294" t="s">
        <v>29</v>
      </c>
      <c r="F105" s="300">
        <v>2941500</v>
      </c>
      <c r="G105" s="18">
        <v>2941500</v>
      </c>
    </row>
    <row r="106" spans="1:7" ht="23.25" x14ac:dyDescent="0.25">
      <c r="A106" s="299" t="s">
        <v>96</v>
      </c>
      <c r="B106" s="16">
        <v>7</v>
      </c>
      <c r="C106" s="16">
        <v>2</v>
      </c>
      <c r="D106" s="17" t="s">
        <v>95</v>
      </c>
      <c r="E106" s="294" t="s">
        <v>1</v>
      </c>
      <c r="F106" s="300">
        <v>18227800</v>
      </c>
      <c r="G106" s="18">
        <v>16152245</v>
      </c>
    </row>
    <row r="107" spans="1:7" ht="23.25" x14ac:dyDescent="0.25">
      <c r="A107" s="299" t="s">
        <v>65</v>
      </c>
      <c r="B107" s="16">
        <v>7</v>
      </c>
      <c r="C107" s="16">
        <v>2</v>
      </c>
      <c r="D107" s="17" t="s">
        <v>95</v>
      </c>
      <c r="E107" s="294" t="s">
        <v>64</v>
      </c>
      <c r="F107" s="300">
        <v>18227800</v>
      </c>
      <c r="G107" s="18">
        <v>16152245</v>
      </c>
    </row>
    <row r="108" spans="1:7" ht="34.5" x14ac:dyDescent="0.25">
      <c r="A108" s="299" t="s">
        <v>92</v>
      </c>
      <c r="B108" s="16">
        <v>7</v>
      </c>
      <c r="C108" s="16">
        <v>2</v>
      </c>
      <c r="D108" s="17" t="s">
        <v>91</v>
      </c>
      <c r="E108" s="294" t="s">
        <v>1</v>
      </c>
      <c r="F108" s="300">
        <v>13197700</v>
      </c>
      <c r="G108" s="18">
        <v>13197700</v>
      </c>
    </row>
    <row r="109" spans="1:7" ht="23.25" x14ac:dyDescent="0.25">
      <c r="A109" s="299" t="s">
        <v>65</v>
      </c>
      <c r="B109" s="16">
        <v>7</v>
      </c>
      <c r="C109" s="16">
        <v>2</v>
      </c>
      <c r="D109" s="17" t="s">
        <v>91</v>
      </c>
      <c r="E109" s="294" t="s">
        <v>64</v>
      </c>
      <c r="F109" s="300">
        <v>11600000</v>
      </c>
      <c r="G109" s="18">
        <v>11600000</v>
      </c>
    </row>
    <row r="110" spans="1:7" ht="34.5" x14ac:dyDescent="0.25">
      <c r="A110" s="299" t="s">
        <v>63</v>
      </c>
      <c r="B110" s="16">
        <v>7</v>
      </c>
      <c r="C110" s="16">
        <v>2</v>
      </c>
      <c r="D110" s="17" t="s">
        <v>91</v>
      </c>
      <c r="E110" s="294" t="s">
        <v>62</v>
      </c>
      <c r="F110" s="300">
        <v>20000</v>
      </c>
      <c r="G110" s="18">
        <v>20000</v>
      </c>
    </row>
    <row r="111" spans="1:7" ht="34.5" x14ac:dyDescent="0.25">
      <c r="A111" s="299" t="s">
        <v>61</v>
      </c>
      <c r="B111" s="16">
        <v>7</v>
      </c>
      <c r="C111" s="16">
        <v>2</v>
      </c>
      <c r="D111" s="17" t="s">
        <v>91</v>
      </c>
      <c r="E111" s="294" t="s">
        <v>60</v>
      </c>
      <c r="F111" s="300">
        <v>130000</v>
      </c>
      <c r="G111" s="18">
        <v>130000</v>
      </c>
    </row>
    <row r="112" spans="1:7" ht="34.5" x14ac:dyDescent="0.25">
      <c r="A112" s="299" t="s">
        <v>30</v>
      </c>
      <c r="B112" s="16">
        <v>7</v>
      </c>
      <c r="C112" s="16">
        <v>2</v>
      </c>
      <c r="D112" s="17" t="s">
        <v>91</v>
      </c>
      <c r="E112" s="294" t="s">
        <v>29</v>
      </c>
      <c r="F112" s="300">
        <v>1447700</v>
      </c>
      <c r="G112" s="18">
        <v>1447700</v>
      </c>
    </row>
    <row r="113" spans="1:7" ht="23.25" x14ac:dyDescent="0.25">
      <c r="A113" s="299" t="s">
        <v>88</v>
      </c>
      <c r="B113" s="16">
        <v>7</v>
      </c>
      <c r="C113" s="16">
        <v>7</v>
      </c>
      <c r="D113" s="17" t="s">
        <v>2</v>
      </c>
      <c r="E113" s="294" t="s">
        <v>1</v>
      </c>
      <c r="F113" s="300">
        <v>1021000</v>
      </c>
      <c r="G113" s="18">
        <v>1021000</v>
      </c>
    </row>
    <row r="114" spans="1:7" ht="23.25" x14ac:dyDescent="0.25">
      <c r="A114" s="299" t="s">
        <v>87</v>
      </c>
      <c r="B114" s="16">
        <v>7</v>
      </c>
      <c r="C114" s="16">
        <v>7</v>
      </c>
      <c r="D114" s="17" t="s">
        <v>86</v>
      </c>
      <c r="E114" s="294" t="s">
        <v>1</v>
      </c>
      <c r="F114" s="300">
        <v>150000</v>
      </c>
      <c r="G114" s="18">
        <v>150000</v>
      </c>
    </row>
    <row r="115" spans="1:7" ht="34.5" x14ac:dyDescent="0.25">
      <c r="A115" s="299" t="s">
        <v>30</v>
      </c>
      <c r="B115" s="16">
        <v>7</v>
      </c>
      <c r="C115" s="16">
        <v>7</v>
      </c>
      <c r="D115" s="17" t="s">
        <v>86</v>
      </c>
      <c r="E115" s="294" t="s">
        <v>29</v>
      </c>
      <c r="F115" s="300">
        <v>150000</v>
      </c>
      <c r="G115" s="18">
        <v>150000</v>
      </c>
    </row>
    <row r="116" spans="1:7" ht="57" x14ac:dyDescent="0.25">
      <c r="A116" s="299" t="s">
        <v>85</v>
      </c>
      <c r="B116" s="16">
        <v>7</v>
      </c>
      <c r="C116" s="16">
        <v>7</v>
      </c>
      <c r="D116" s="17" t="s">
        <v>84</v>
      </c>
      <c r="E116" s="294" t="s">
        <v>1</v>
      </c>
      <c r="F116" s="300">
        <v>25000</v>
      </c>
      <c r="G116" s="18">
        <v>25000</v>
      </c>
    </row>
    <row r="117" spans="1:7" ht="23.25" x14ac:dyDescent="0.25">
      <c r="A117" s="299" t="s">
        <v>21</v>
      </c>
      <c r="B117" s="16">
        <v>7</v>
      </c>
      <c r="C117" s="16">
        <v>7</v>
      </c>
      <c r="D117" s="17" t="s">
        <v>84</v>
      </c>
      <c r="E117" s="294" t="s">
        <v>19</v>
      </c>
      <c r="F117" s="300">
        <v>25000</v>
      </c>
      <c r="G117" s="18">
        <v>25000</v>
      </c>
    </row>
    <row r="118" spans="1:7" ht="90.75" x14ac:dyDescent="0.25">
      <c r="A118" s="299" t="s">
        <v>83</v>
      </c>
      <c r="B118" s="16">
        <v>7</v>
      </c>
      <c r="C118" s="16">
        <v>7</v>
      </c>
      <c r="D118" s="17" t="s">
        <v>82</v>
      </c>
      <c r="E118" s="294" t="s">
        <v>1</v>
      </c>
      <c r="F118" s="300">
        <v>846000</v>
      </c>
      <c r="G118" s="18">
        <v>846000</v>
      </c>
    </row>
    <row r="119" spans="1:7" ht="34.5" x14ac:dyDescent="0.25">
      <c r="A119" s="299" t="s">
        <v>30</v>
      </c>
      <c r="B119" s="16">
        <v>7</v>
      </c>
      <c r="C119" s="16">
        <v>7</v>
      </c>
      <c r="D119" s="17" t="s">
        <v>82</v>
      </c>
      <c r="E119" s="294" t="s">
        <v>29</v>
      </c>
      <c r="F119" s="300">
        <v>846000</v>
      </c>
      <c r="G119" s="18">
        <v>846000</v>
      </c>
    </row>
    <row r="120" spans="1:7" ht="23.25" x14ac:dyDescent="0.25">
      <c r="A120" s="299" t="s">
        <v>79</v>
      </c>
      <c r="B120" s="16">
        <v>7</v>
      </c>
      <c r="C120" s="16">
        <v>9</v>
      </c>
      <c r="D120" s="17" t="s">
        <v>2</v>
      </c>
      <c r="E120" s="294" t="s">
        <v>1</v>
      </c>
      <c r="F120" s="300">
        <v>4573318</v>
      </c>
      <c r="G120" s="18">
        <v>4775000</v>
      </c>
    </row>
    <row r="121" spans="1:7" ht="57" x14ac:dyDescent="0.25">
      <c r="A121" s="299" t="s">
        <v>72</v>
      </c>
      <c r="B121" s="16">
        <v>7</v>
      </c>
      <c r="C121" s="16">
        <v>9</v>
      </c>
      <c r="D121" s="17" t="s">
        <v>71</v>
      </c>
      <c r="E121" s="294" t="s">
        <v>1</v>
      </c>
      <c r="F121" s="300">
        <v>500000</v>
      </c>
      <c r="G121" s="18">
        <v>500000</v>
      </c>
    </row>
    <row r="122" spans="1:7" ht="34.5" x14ac:dyDescent="0.25">
      <c r="A122" s="299" t="s">
        <v>30</v>
      </c>
      <c r="B122" s="16">
        <v>7</v>
      </c>
      <c r="C122" s="16">
        <v>9</v>
      </c>
      <c r="D122" s="17" t="s">
        <v>71</v>
      </c>
      <c r="E122" s="294" t="s">
        <v>29</v>
      </c>
      <c r="F122" s="300">
        <v>500000</v>
      </c>
      <c r="G122" s="18">
        <v>500000</v>
      </c>
    </row>
    <row r="123" spans="1:7" ht="34.5" x14ac:dyDescent="0.25">
      <c r="A123" s="299" t="s">
        <v>68</v>
      </c>
      <c r="B123" s="16">
        <v>7</v>
      </c>
      <c r="C123" s="16">
        <v>9</v>
      </c>
      <c r="D123" s="17" t="s">
        <v>67</v>
      </c>
      <c r="E123" s="294" t="s">
        <v>1</v>
      </c>
      <c r="F123" s="300">
        <v>4073318</v>
      </c>
      <c r="G123" s="18">
        <v>4275000</v>
      </c>
    </row>
    <row r="124" spans="1:7" ht="23.25" x14ac:dyDescent="0.25">
      <c r="A124" s="299" t="s">
        <v>65</v>
      </c>
      <c r="B124" s="16">
        <v>7</v>
      </c>
      <c r="C124" s="16">
        <v>9</v>
      </c>
      <c r="D124" s="17" t="s">
        <v>67</v>
      </c>
      <c r="E124" s="294" t="s">
        <v>64</v>
      </c>
      <c r="F124" s="300">
        <v>3512797</v>
      </c>
      <c r="G124" s="18">
        <v>3509797</v>
      </c>
    </row>
    <row r="125" spans="1:7" ht="34.5" x14ac:dyDescent="0.25">
      <c r="A125" s="299" t="s">
        <v>61</v>
      </c>
      <c r="B125" s="16">
        <v>7</v>
      </c>
      <c r="C125" s="16">
        <v>9</v>
      </c>
      <c r="D125" s="17" t="s">
        <v>67</v>
      </c>
      <c r="E125" s="294" t="s">
        <v>60</v>
      </c>
      <c r="F125" s="300">
        <v>145000</v>
      </c>
      <c r="G125" s="18">
        <v>145000</v>
      </c>
    </row>
    <row r="126" spans="1:7" ht="34.5" x14ac:dyDescent="0.25">
      <c r="A126" s="299" t="s">
        <v>30</v>
      </c>
      <c r="B126" s="16">
        <v>7</v>
      </c>
      <c r="C126" s="16">
        <v>9</v>
      </c>
      <c r="D126" s="17" t="s">
        <v>67</v>
      </c>
      <c r="E126" s="294" t="s">
        <v>29</v>
      </c>
      <c r="F126" s="300">
        <v>415521</v>
      </c>
      <c r="G126" s="18">
        <v>620203</v>
      </c>
    </row>
    <row r="127" spans="1:7" x14ac:dyDescent="0.25">
      <c r="A127" s="299" t="s">
        <v>50</v>
      </c>
      <c r="B127" s="16">
        <v>10</v>
      </c>
      <c r="C127" s="16">
        <v>0</v>
      </c>
      <c r="D127" s="17" t="s">
        <v>2</v>
      </c>
      <c r="E127" s="294" t="s">
        <v>1</v>
      </c>
      <c r="F127" s="300">
        <v>72613100</v>
      </c>
      <c r="G127" s="18">
        <v>73585100</v>
      </c>
    </row>
    <row r="128" spans="1:7" x14ac:dyDescent="0.25">
      <c r="A128" s="299" t="s">
        <v>49</v>
      </c>
      <c r="B128" s="16">
        <v>10</v>
      </c>
      <c r="C128" s="16">
        <v>1</v>
      </c>
      <c r="D128" s="17" t="s">
        <v>2</v>
      </c>
      <c r="E128" s="294" t="s">
        <v>1</v>
      </c>
      <c r="F128" s="300">
        <v>1510000</v>
      </c>
      <c r="G128" s="18">
        <v>1510000</v>
      </c>
    </row>
    <row r="129" spans="1:7" ht="23.25" x14ac:dyDescent="0.25">
      <c r="A129" s="299" t="s">
        <v>48</v>
      </c>
      <c r="B129" s="16">
        <v>10</v>
      </c>
      <c r="C129" s="16">
        <v>1</v>
      </c>
      <c r="D129" s="17" t="s">
        <v>46</v>
      </c>
      <c r="E129" s="294" t="s">
        <v>1</v>
      </c>
      <c r="F129" s="300">
        <v>1510000</v>
      </c>
      <c r="G129" s="18">
        <v>1510000</v>
      </c>
    </row>
    <row r="130" spans="1:7" ht="34.5" x14ac:dyDescent="0.25">
      <c r="A130" s="299" t="s">
        <v>47</v>
      </c>
      <c r="B130" s="16">
        <v>10</v>
      </c>
      <c r="C130" s="16">
        <v>1</v>
      </c>
      <c r="D130" s="17" t="s">
        <v>46</v>
      </c>
      <c r="E130" s="294" t="s">
        <v>45</v>
      </c>
      <c r="F130" s="300">
        <v>1510000</v>
      </c>
      <c r="G130" s="18">
        <v>1510000</v>
      </c>
    </row>
    <row r="131" spans="1:7" x14ac:dyDescent="0.25">
      <c r="A131" s="299" t="s">
        <v>44</v>
      </c>
      <c r="B131" s="16">
        <v>10</v>
      </c>
      <c r="C131" s="16">
        <v>2</v>
      </c>
      <c r="D131" s="17" t="s">
        <v>2</v>
      </c>
      <c r="E131" s="294" t="s">
        <v>1</v>
      </c>
      <c r="F131" s="300">
        <v>27229800</v>
      </c>
      <c r="G131" s="18">
        <v>27229800</v>
      </c>
    </row>
    <row r="132" spans="1:7" ht="45.75" x14ac:dyDescent="0.25">
      <c r="A132" s="299" t="s">
        <v>41</v>
      </c>
      <c r="B132" s="16">
        <v>10</v>
      </c>
      <c r="C132" s="16">
        <v>2</v>
      </c>
      <c r="D132" s="17" t="s">
        <v>40</v>
      </c>
      <c r="E132" s="294" t="s">
        <v>1</v>
      </c>
      <c r="F132" s="300">
        <v>27229800</v>
      </c>
      <c r="G132" s="18">
        <v>27229800</v>
      </c>
    </row>
    <row r="133" spans="1:7" ht="68.25" x14ac:dyDescent="0.25">
      <c r="A133" s="299" t="s">
        <v>651</v>
      </c>
      <c r="B133" s="16">
        <v>10</v>
      </c>
      <c r="C133" s="16">
        <v>2</v>
      </c>
      <c r="D133" s="17" t="s">
        <v>40</v>
      </c>
      <c r="E133" s="294" t="s">
        <v>652</v>
      </c>
      <c r="F133" s="300">
        <v>27229800</v>
      </c>
      <c r="G133" s="18">
        <v>27229800</v>
      </c>
    </row>
    <row r="134" spans="1:7" x14ac:dyDescent="0.25">
      <c r="A134" s="299" t="s">
        <v>39</v>
      </c>
      <c r="B134" s="16">
        <v>10</v>
      </c>
      <c r="C134" s="16">
        <v>3</v>
      </c>
      <c r="D134" s="17" t="s">
        <v>2</v>
      </c>
      <c r="E134" s="294" t="s">
        <v>1</v>
      </c>
      <c r="F134" s="300">
        <v>4360000</v>
      </c>
      <c r="G134" s="18">
        <v>5332000</v>
      </c>
    </row>
    <row r="135" spans="1:7" ht="124.5" x14ac:dyDescent="0.25">
      <c r="A135" s="299" t="s">
        <v>38</v>
      </c>
      <c r="B135" s="16">
        <v>10</v>
      </c>
      <c r="C135" s="16">
        <v>3</v>
      </c>
      <c r="D135" s="17" t="s">
        <v>37</v>
      </c>
      <c r="E135" s="294" t="s">
        <v>1</v>
      </c>
      <c r="F135" s="300">
        <v>3160000</v>
      </c>
      <c r="G135" s="18">
        <v>4132000</v>
      </c>
    </row>
    <row r="136" spans="1:7" ht="23.25" x14ac:dyDescent="0.25">
      <c r="A136" s="299" t="s">
        <v>35</v>
      </c>
      <c r="B136" s="16">
        <v>10</v>
      </c>
      <c r="C136" s="16">
        <v>3</v>
      </c>
      <c r="D136" s="17" t="s">
        <v>37</v>
      </c>
      <c r="E136" s="294" t="s">
        <v>33</v>
      </c>
      <c r="F136" s="300">
        <v>3160000</v>
      </c>
      <c r="G136" s="18">
        <v>4132000</v>
      </c>
    </row>
    <row r="137" spans="1:7" ht="68.25" x14ac:dyDescent="0.25">
      <c r="A137" s="299" t="s">
        <v>36</v>
      </c>
      <c r="B137" s="16">
        <v>10</v>
      </c>
      <c r="C137" s="16">
        <v>3</v>
      </c>
      <c r="D137" s="17" t="s">
        <v>34</v>
      </c>
      <c r="E137" s="294" t="s">
        <v>1</v>
      </c>
      <c r="F137" s="300">
        <v>1200000</v>
      </c>
      <c r="G137" s="18">
        <v>1200000</v>
      </c>
    </row>
    <row r="138" spans="1:7" ht="23.25" x14ac:dyDescent="0.25">
      <c r="A138" s="299" t="s">
        <v>35</v>
      </c>
      <c r="B138" s="16">
        <v>10</v>
      </c>
      <c r="C138" s="16">
        <v>3</v>
      </c>
      <c r="D138" s="17" t="s">
        <v>34</v>
      </c>
      <c r="E138" s="294" t="s">
        <v>33</v>
      </c>
      <c r="F138" s="300">
        <v>1200000</v>
      </c>
      <c r="G138" s="18">
        <v>1200000</v>
      </c>
    </row>
    <row r="139" spans="1:7" x14ac:dyDescent="0.25">
      <c r="A139" s="299" t="s">
        <v>32</v>
      </c>
      <c r="B139" s="16">
        <v>10</v>
      </c>
      <c r="C139" s="16">
        <v>4</v>
      </c>
      <c r="D139" s="17" t="s">
        <v>2</v>
      </c>
      <c r="E139" s="294" t="s">
        <v>1</v>
      </c>
      <c r="F139" s="300">
        <v>39513300</v>
      </c>
      <c r="G139" s="18">
        <v>39513300</v>
      </c>
    </row>
    <row r="140" spans="1:7" ht="57" x14ac:dyDescent="0.25">
      <c r="A140" s="299" t="s">
        <v>31</v>
      </c>
      <c r="B140" s="16">
        <v>10</v>
      </c>
      <c r="C140" s="16">
        <v>4</v>
      </c>
      <c r="D140" s="17" t="s">
        <v>27</v>
      </c>
      <c r="E140" s="294" t="s">
        <v>1</v>
      </c>
      <c r="F140" s="300">
        <v>39513300</v>
      </c>
      <c r="G140" s="18">
        <v>39513300</v>
      </c>
    </row>
    <row r="141" spans="1:7" ht="34.5" x14ac:dyDescent="0.25">
      <c r="A141" s="299" t="s">
        <v>30</v>
      </c>
      <c r="B141" s="16">
        <v>10</v>
      </c>
      <c r="C141" s="16">
        <v>4</v>
      </c>
      <c r="D141" s="17" t="s">
        <v>27</v>
      </c>
      <c r="E141" s="294" t="s">
        <v>29</v>
      </c>
      <c r="F141" s="300">
        <v>18377600</v>
      </c>
      <c r="G141" s="18">
        <v>18377600</v>
      </c>
    </row>
    <row r="142" spans="1:7" ht="45.75" x14ac:dyDescent="0.25">
      <c r="A142" s="299" t="s">
        <v>28</v>
      </c>
      <c r="B142" s="16">
        <v>10</v>
      </c>
      <c r="C142" s="16">
        <v>4</v>
      </c>
      <c r="D142" s="17" t="s">
        <v>27</v>
      </c>
      <c r="E142" s="294" t="s">
        <v>26</v>
      </c>
      <c r="F142" s="300">
        <v>21135700</v>
      </c>
      <c r="G142" s="18">
        <v>21135700</v>
      </c>
    </row>
    <row r="143" spans="1:7" ht="34.5" x14ac:dyDescent="0.25">
      <c r="A143" s="299" t="s">
        <v>18</v>
      </c>
      <c r="B143" s="16">
        <v>13</v>
      </c>
      <c r="C143" s="16">
        <v>0</v>
      </c>
      <c r="D143" s="17" t="s">
        <v>2</v>
      </c>
      <c r="E143" s="294" t="s">
        <v>1</v>
      </c>
      <c r="F143" s="300">
        <v>500000</v>
      </c>
      <c r="G143" s="18">
        <v>0</v>
      </c>
    </row>
    <row r="144" spans="1:7" ht="23.25" x14ac:dyDescent="0.25">
      <c r="A144" s="299" t="s">
        <v>17</v>
      </c>
      <c r="B144" s="16">
        <v>13</v>
      </c>
      <c r="C144" s="16">
        <v>1</v>
      </c>
      <c r="D144" s="17" t="s">
        <v>2</v>
      </c>
      <c r="E144" s="294" t="s">
        <v>1</v>
      </c>
      <c r="F144" s="300">
        <v>500000</v>
      </c>
      <c r="G144" s="18">
        <v>0</v>
      </c>
    </row>
    <row r="145" spans="1:7" ht="23.25" x14ac:dyDescent="0.25">
      <c r="A145" s="299" t="s">
        <v>16</v>
      </c>
      <c r="B145" s="16">
        <v>13</v>
      </c>
      <c r="C145" s="16">
        <v>1</v>
      </c>
      <c r="D145" s="17" t="s">
        <v>14</v>
      </c>
      <c r="E145" s="294" t="s">
        <v>1</v>
      </c>
      <c r="F145" s="300">
        <v>500000</v>
      </c>
      <c r="G145" s="18">
        <v>0</v>
      </c>
    </row>
    <row r="146" spans="1:7" x14ac:dyDescent="0.25">
      <c r="A146" s="299" t="s">
        <v>15</v>
      </c>
      <c r="B146" s="16">
        <v>13</v>
      </c>
      <c r="C146" s="16">
        <v>1</v>
      </c>
      <c r="D146" s="17" t="s">
        <v>14</v>
      </c>
      <c r="E146" s="294" t="s">
        <v>13</v>
      </c>
      <c r="F146" s="300">
        <v>500000</v>
      </c>
      <c r="G146" s="18">
        <v>0</v>
      </c>
    </row>
    <row r="147" spans="1:7" ht="57" x14ac:dyDescent="0.25">
      <c r="A147" s="299" t="s">
        <v>12</v>
      </c>
      <c r="B147" s="16">
        <v>14</v>
      </c>
      <c r="C147" s="16">
        <v>0</v>
      </c>
      <c r="D147" s="17" t="s">
        <v>2</v>
      </c>
      <c r="E147" s="294" t="s">
        <v>1</v>
      </c>
      <c r="F147" s="300">
        <v>19842100</v>
      </c>
      <c r="G147" s="18">
        <v>19491700</v>
      </c>
    </row>
    <row r="148" spans="1:7" ht="45.75" x14ac:dyDescent="0.25">
      <c r="A148" s="299" t="s">
        <v>11</v>
      </c>
      <c r="B148" s="16">
        <v>14</v>
      </c>
      <c r="C148" s="16">
        <v>1</v>
      </c>
      <c r="D148" s="17" t="s">
        <v>2</v>
      </c>
      <c r="E148" s="294" t="s">
        <v>1</v>
      </c>
      <c r="F148" s="300">
        <v>19842100</v>
      </c>
      <c r="G148" s="18">
        <v>19491700</v>
      </c>
    </row>
    <row r="149" spans="1:7" ht="23.25" x14ac:dyDescent="0.25">
      <c r="A149" s="299" t="s">
        <v>10</v>
      </c>
      <c r="B149" s="16">
        <v>14</v>
      </c>
      <c r="C149" s="16">
        <v>1</v>
      </c>
      <c r="D149" s="17" t="s">
        <v>9</v>
      </c>
      <c r="E149" s="294" t="s">
        <v>1</v>
      </c>
      <c r="F149" s="300">
        <v>19842100</v>
      </c>
      <c r="G149" s="18">
        <v>19491700</v>
      </c>
    </row>
    <row r="150" spans="1:7" ht="23.25" x14ac:dyDescent="0.25">
      <c r="A150" s="299" t="s">
        <v>5</v>
      </c>
      <c r="B150" s="16">
        <v>14</v>
      </c>
      <c r="C150" s="16">
        <v>1</v>
      </c>
      <c r="D150" s="17" t="s">
        <v>9</v>
      </c>
      <c r="E150" s="294" t="s">
        <v>3</v>
      </c>
      <c r="F150" s="300">
        <v>19842100</v>
      </c>
      <c r="G150" s="18">
        <v>19491700</v>
      </c>
    </row>
    <row r="151" spans="1:7" x14ac:dyDescent="0.25">
      <c r="A151" s="299" t="s">
        <v>238</v>
      </c>
      <c r="B151" s="16">
        <v>99</v>
      </c>
      <c r="C151" s="16">
        <v>0</v>
      </c>
      <c r="D151" s="17" t="s">
        <v>2</v>
      </c>
      <c r="E151" s="294" t="s">
        <v>1</v>
      </c>
      <c r="F151" s="300">
        <v>1864382</v>
      </c>
      <c r="G151" s="18">
        <v>3673855</v>
      </c>
    </row>
    <row r="152" spans="1:7" x14ac:dyDescent="0.25">
      <c r="A152" s="299" t="s">
        <v>238</v>
      </c>
      <c r="B152" s="16">
        <v>99</v>
      </c>
      <c r="C152" s="16">
        <v>99</v>
      </c>
      <c r="D152" s="17" t="s">
        <v>2</v>
      </c>
      <c r="E152" s="294" t="s">
        <v>1</v>
      </c>
      <c r="F152" s="300">
        <v>1864382</v>
      </c>
      <c r="G152" s="18">
        <v>3673855</v>
      </c>
    </row>
    <row r="153" spans="1:7" x14ac:dyDescent="0.25">
      <c r="A153" s="299" t="s">
        <v>238</v>
      </c>
      <c r="B153" s="16">
        <v>99</v>
      </c>
      <c r="C153" s="16">
        <v>99</v>
      </c>
      <c r="D153" s="17" t="s">
        <v>239</v>
      </c>
      <c r="E153" s="294" t="s">
        <v>1</v>
      </c>
      <c r="F153" s="300">
        <v>1864382</v>
      </c>
      <c r="G153" s="18">
        <v>3673855</v>
      </c>
    </row>
    <row r="154" spans="1:7" ht="15.75" thickBot="1" x14ac:dyDescent="0.3">
      <c r="A154" s="301" t="s">
        <v>238</v>
      </c>
      <c r="B154" s="19">
        <v>99</v>
      </c>
      <c r="C154" s="19">
        <v>99</v>
      </c>
      <c r="D154" s="20" t="s">
        <v>239</v>
      </c>
      <c r="E154" s="296" t="s">
        <v>240</v>
      </c>
      <c r="F154" s="302">
        <v>1864382</v>
      </c>
      <c r="G154" s="21">
        <v>3673855</v>
      </c>
    </row>
    <row r="155" spans="1:7" ht="15.75" thickBot="1" x14ac:dyDescent="0.3">
      <c r="A155" s="343" t="s">
        <v>248</v>
      </c>
      <c r="B155" s="344"/>
      <c r="C155" s="344"/>
      <c r="D155" s="344"/>
      <c r="E155" s="344"/>
      <c r="F155" s="342">
        <v>349973900</v>
      </c>
      <c r="G155" s="345">
        <v>357893800</v>
      </c>
    </row>
  </sheetData>
  <mergeCells count="10">
    <mergeCell ref="A6:A7"/>
    <mergeCell ref="A4:G4"/>
    <mergeCell ref="F1:G1"/>
    <mergeCell ref="F2:G2"/>
    <mergeCell ref="F3:G3"/>
    <mergeCell ref="F6:G6"/>
    <mergeCell ref="B6:B7"/>
    <mergeCell ref="C6:C7"/>
    <mergeCell ref="D6:D7"/>
    <mergeCell ref="E6: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8"/>
  <sheetViews>
    <sheetView workbookViewId="0">
      <selection activeCell="E3" sqref="E3:F3"/>
    </sheetView>
  </sheetViews>
  <sheetFormatPr defaultRowHeight="15" x14ac:dyDescent="0.25"/>
  <cols>
    <col min="1" max="1" width="29.7109375" customWidth="1"/>
    <col min="2" max="2" width="9.85546875" customWidth="1"/>
    <col min="6" max="6" width="13.28515625" customWidth="1"/>
  </cols>
  <sheetData>
    <row r="1" spans="1:6" s="159" customFormat="1" x14ac:dyDescent="0.25">
      <c r="E1" s="433" t="s">
        <v>533</v>
      </c>
      <c r="F1" s="433"/>
    </row>
    <row r="2" spans="1:6" x14ac:dyDescent="0.25">
      <c r="A2" s="168"/>
      <c r="B2" s="169"/>
      <c r="C2" s="169"/>
      <c r="D2" s="169"/>
      <c r="E2" s="433" t="s">
        <v>229</v>
      </c>
      <c r="F2" s="433"/>
    </row>
    <row r="3" spans="1:6" ht="44.25" customHeight="1" x14ac:dyDescent="0.25">
      <c r="A3" s="30"/>
      <c r="B3" s="32"/>
      <c r="C3" s="32"/>
      <c r="D3" s="32"/>
      <c r="E3" s="434" t="s">
        <v>684</v>
      </c>
      <c r="F3" s="434"/>
    </row>
    <row r="4" spans="1:6" ht="54" customHeight="1" x14ac:dyDescent="0.25">
      <c r="A4" s="431" t="s">
        <v>531</v>
      </c>
      <c r="B4" s="432"/>
      <c r="C4" s="432"/>
      <c r="D4" s="432"/>
      <c r="E4" s="432"/>
      <c r="F4" s="432"/>
    </row>
    <row r="5" spans="1:6" x14ac:dyDescent="0.25">
      <c r="A5" s="161"/>
      <c r="B5" s="161"/>
      <c r="C5" s="161"/>
      <c r="D5" s="161"/>
      <c r="E5" s="161"/>
      <c r="F5" s="162"/>
    </row>
    <row r="6" spans="1:6" x14ac:dyDescent="0.25">
      <c r="A6" s="161"/>
      <c r="B6" s="161"/>
      <c r="C6" s="161"/>
      <c r="D6" s="161"/>
      <c r="E6" s="161"/>
      <c r="F6" s="162"/>
    </row>
    <row r="7" spans="1:6" ht="15.75" thickBot="1" x14ac:dyDescent="0.3">
      <c r="A7" s="163"/>
      <c r="B7" s="163"/>
      <c r="C7" s="160"/>
      <c r="D7" s="163"/>
      <c r="E7" s="163"/>
      <c r="F7" s="45" t="s">
        <v>228</v>
      </c>
    </row>
    <row r="8" spans="1:6" ht="15.75" thickBot="1" x14ac:dyDescent="0.3">
      <c r="A8" s="167"/>
      <c r="B8" s="166" t="s">
        <v>223</v>
      </c>
      <c r="C8" s="165" t="s">
        <v>222</v>
      </c>
      <c r="D8" s="166" t="s">
        <v>225</v>
      </c>
      <c r="E8" s="165" t="s">
        <v>224</v>
      </c>
      <c r="F8" s="164" t="s">
        <v>221</v>
      </c>
    </row>
    <row r="9" spans="1:6" ht="68.25" x14ac:dyDescent="0.25">
      <c r="A9" s="377" t="s">
        <v>182</v>
      </c>
      <c r="B9" s="376" t="s">
        <v>181</v>
      </c>
      <c r="C9" s="375" t="s">
        <v>1</v>
      </c>
      <c r="D9" s="374">
        <v>0</v>
      </c>
      <c r="E9" s="373">
        <v>0</v>
      </c>
      <c r="F9" s="372">
        <v>49300</v>
      </c>
    </row>
    <row r="10" spans="1:6" ht="34.5" x14ac:dyDescent="0.25">
      <c r="A10" s="378" t="s">
        <v>657</v>
      </c>
      <c r="B10" s="361" t="s">
        <v>181</v>
      </c>
      <c r="C10" s="360" t="s">
        <v>658</v>
      </c>
      <c r="D10" s="359">
        <v>0</v>
      </c>
      <c r="E10" s="358">
        <v>0</v>
      </c>
      <c r="F10" s="357">
        <v>49300</v>
      </c>
    </row>
    <row r="11" spans="1:6" x14ac:dyDescent="0.25">
      <c r="A11" s="378" t="s">
        <v>220</v>
      </c>
      <c r="B11" s="361" t="s">
        <v>181</v>
      </c>
      <c r="C11" s="360" t="s">
        <v>658</v>
      </c>
      <c r="D11" s="359">
        <v>1</v>
      </c>
      <c r="E11" s="358">
        <v>0</v>
      </c>
      <c r="F11" s="357">
        <v>49300</v>
      </c>
    </row>
    <row r="12" spans="1:6" ht="23.25" x14ac:dyDescent="0.25">
      <c r="A12" s="378" t="s">
        <v>183</v>
      </c>
      <c r="B12" s="361" t="s">
        <v>181</v>
      </c>
      <c r="C12" s="360" t="s">
        <v>658</v>
      </c>
      <c r="D12" s="359">
        <v>1</v>
      </c>
      <c r="E12" s="358">
        <v>13</v>
      </c>
      <c r="F12" s="357">
        <v>49300</v>
      </c>
    </row>
    <row r="13" spans="1:6" ht="23.25" x14ac:dyDescent="0.25">
      <c r="A13" s="379" t="s">
        <v>525</v>
      </c>
      <c r="B13" s="371" t="s">
        <v>241</v>
      </c>
      <c r="C13" s="370" t="s">
        <v>1</v>
      </c>
      <c r="D13" s="369">
        <v>0</v>
      </c>
      <c r="E13" s="368">
        <v>0</v>
      </c>
      <c r="F13" s="367">
        <v>531883100</v>
      </c>
    </row>
    <row r="14" spans="1:6" ht="34.5" x14ac:dyDescent="0.25">
      <c r="A14" s="380" t="s">
        <v>212</v>
      </c>
      <c r="B14" s="366" t="s">
        <v>211</v>
      </c>
      <c r="C14" s="365" t="s">
        <v>1</v>
      </c>
      <c r="D14" s="364">
        <v>0</v>
      </c>
      <c r="E14" s="363">
        <v>0</v>
      </c>
      <c r="F14" s="362">
        <v>23139000</v>
      </c>
    </row>
    <row r="15" spans="1:6" ht="34.5" x14ac:dyDescent="0.25">
      <c r="A15" s="378" t="s">
        <v>659</v>
      </c>
      <c r="B15" s="361" t="s">
        <v>211</v>
      </c>
      <c r="C15" s="360" t="s">
        <v>660</v>
      </c>
      <c r="D15" s="359">
        <v>0</v>
      </c>
      <c r="E15" s="358">
        <v>0</v>
      </c>
      <c r="F15" s="357">
        <v>23139000</v>
      </c>
    </row>
    <row r="16" spans="1:6" x14ac:dyDescent="0.25">
      <c r="A16" s="378" t="s">
        <v>220</v>
      </c>
      <c r="B16" s="361" t="s">
        <v>211</v>
      </c>
      <c r="C16" s="360" t="s">
        <v>660</v>
      </c>
      <c r="D16" s="359">
        <v>1</v>
      </c>
      <c r="E16" s="358">
        <v>0</v>
      </c>
      <c r="F16" s="357">
        <v>23139000</v>
      </c>
    </row>
    <row r="17" spans="1:6" ht="57" x14ac:dyDescent="0.25">
      <c r="A17" s="378" t="s">
        <v>216</v>
      </c>
      <c r="B17" s="361" t="s">
        <v>211</v>
      </c>
      <c r="C17" s="360" t="s">
        <v>660</v>
      </c>
      <c r="D17" s="359">
        <v>1</v>
      </c>
      <c r="E17" s="358">
        <v>3</v>
      </c>
      <c r="F17" s="357">
        <v>1062400</v>
      </c>
    </row>
    <row r="18" spans="1:6" ht="68.25" x14ac:dyDescent="0.25">
      <c r="A18" s="378" t="s">
        <v>213</v>
      </c>
      <c r="B18" s="361" t="s">
        <v>211</v>
      </c>
      <c r="C18" s="360" t="s">
        <v>660</v>
      </c>
      <c r="D18" s="359">
        <v>1</v>
      </c>
      <c r="E18" s="358">
        <v>4</v>
      </c>
      <c r="F18" s="357">
        <v>22076600</v>
      </c>
    </row>
    <row r="19" spans="1:6" ht="23.25" x14ac:dyDescent="0.25">
      <c r="A19" s="380" t="s">
        <v>180</v>
      </c>
      <c r="B19" s="366" t="s">
        <v>179</v>
      </c>
      <c r="C19" s="365" t="s">
        <v>1</v>
      </c>
      <c r="D19" s="364">
        <v>0</v>
      </c>
      <c r="E19" s="363">
        <v>0</v>
      </c>
      <c r="F19" s="362">
        <v>8595000</v>
      </c>
    </row>
    <row r="20" spans="1:6" ht="34.5" x14ac:dyDescent="0.25">
      <c r="A20" s="378" t="s">
        <v>659</v>
      </c>
      <c r="B20" s="361" t="s">
        <v>179</v>
      </c>
      <c r="C20" s="360" t="s">
        <v>660</v>
      </c>
      <c r="D20" s="359">
        <v>0</v>
      </c>
      <c r="E20" s="358">
        <v>0</v>
      </c>
      <c r="F20" s="357">
        <v>345000</v>
      </c>
    </row>
    <row r="21" spans="1:6" x14ac:dyDescent="0.25">
      <c r="A21" s="378" t="s">
        <v>220</v>
      </c>
      <c r="B21" s="361" t="s">
        <v>179</v>
      </c>
      <c r="C21" s="360" t="s">
        <v>660</v>
      </c>
      <c r="D21" s="359">
        <v>1</v>
      </c>
      <c r="E21" s="358">
        <v>0</v>
      </c>
      <c r="F21" s="357">
        <v>345000</v>
      </c>
    </row>
    <row r="22" spans="1:6" ht="57" x14ac:dyDescent="0.25">
      <c r="A22" s="378" t="s">
        <v>216</v>
      </c>
      <c r="B22" s="361" t="s">
        <v>179</v>
      </c>
      <c r="C22" s="360" t="s">
        <v>660</v>
      </c>
      <c r="D22" s="359">
        <v>1</v>
      </c>
      <c r="E22" s="358">
        <v>3</v>
      </c>
      <c r="F22" s="357">
        <v>48000</v>
      </c>
    </row>
    <row r="23" spans="1:6" ht="68.25" x14ac:dyDescent="0.25">
      <c r="A23" s="378" t="s">
        <v>213</v>
      </c>
      <c r="B23" s="361" t="s">
        <v>179</v>
      </c>
      <c r="C23" s="360" t="s">
        <v>660</v>
      </c>
      <c r="D23" s="359">
        <v>1</v>
      </c>
      <c r="E23" s="358">
        <v>4</v>
      </c>
      <c r="F23" s="357">
        <v>297000</v>
      </c>
    </row>
    <row r="24" spans="1:6" ht="34.5" x14ac:dyDescent="0.25">
      <c r="A24" s="378" t="s">
        <v>657</v>
      </c>
      <c r="B24" s="361" t="s">
        <v>179</v>
      </c>
      <c r="C24" s="360" t="s">
        <v>658</v>
      </c>
      <c r="D24" s="359">
        <v>0</v>
      </c>
      <c r="E24" s="358">
        <v>0</v>
      </c>
      <c r="F24" s="357">
        <v>8050300</v>
      </c>
    </row>
    <row r="25" spans="1:6" x14ac:dyDescent="0.25">
      <c r="A25" s="378" t="s">
        <v>220</v>
      </c>
      <c r="B25" s="361" t="s">
        <v>179</v>
      </c>
      <c r="C25" s="360" t="s">
        <v>658</v>
      </c>
      <c r="D25" s="359">
        <v>1</v>
      </c>
      <c r="E25" s="358">
        <v>0</v>
      </c>
      <c r="F25" s="357">
        <v>8050300</v>
      </c>
    </row>
    <row r="26" spans="1:6" ht="57" x14ac:dyDescent="0.25">
      <c r="A26" s="378" t="s">
        <v>216</v>
      </c>
      <c r="B26" s="361" t="s">
        <v>179</v>
      </c>
      <c r="C26" s="360" t="s">
        <v>658</v>
      </c>
      <c r="D26" s="359">
        <v>1</v>
      </c>
      <c r="E26" s="358">
        <v>3</v>
      </c>
      <c r="F26" s="357">
        <v>224000</v>
      </c>
    </row>
    <row r="27" spans="1:6" ht="68.25" x14ac:dyDescent="0.25">
      <c r="A27" s="378" t="s">
        <v>213</v>
      </c>
      <c r="B27" s="361" t="s">
        <v>179</v>
      </c>
      <c r="C27" s="360" t="s">
        <v>658</v>
      </c>
      <c r="D27" s="359">
        <v>1</v>
      </c>
      <c r="E27" s="358">
        <v>4</v>
      </c>
      <c r="F27" s="357">
        <v>3865200</v>
      </c>
    </row>
    <row r="28" spans="1:6" ht="23.25" x14ac:dyDescent="0.25">
      <c r="A28" s="378" t="s">
        <v>183</v>
      </c>
      <c r="B28" s="361" t="s">
        <v>179</v>
      </c>
      <c r="C28" s="360" t="s">
        <v>658</v>
      </c>
      <c r="D28" s="359">
        <v>1</v>
      </c>
      <c r="E28" s="358">
        <v>13</v>
      </c>
      <c r="F28" s="357">
        <v>3961100</v>
      </c>
    </row>
    <row r="29" spans="1:6" ht="23.25" x14ac:dyDescent="0.25">
      <c r="A29" s="378" t="s">
        <v>59</v>
      </c>
      <c r="B29" s="361" t="s">
        <v>179</v>
      </c>
      <c r="C29" s="360" t="s">
        <v>57</v>
      </c>
      <c r="D29" s="359">
        <v>0</v>
      </c>
      <c r="E29" s="358">
        <v>0</v>
      </c>
      <c r="F29" s="357">
        <v>199700</v>
      </c>
    </row>
    <row r="30" spans="1:6" x14ac:dyDescent="0.25">
      <c r="A30" s="378" t="s">
        <v>220</v>
      </c>
      <c r="B30" s="361" t="s">
        <v>179</v>
      </c>
      <c r="C30" s="360" t="s">
        <v>57</v>
      </c>
      <c r="D30" s="359">
        <v>1</v>
      </c>
      <c r="E30" s="358">
        <v>0</v>
      </c>
      <c r="F30" s="357">
        <v>199700</v>
      </c>
    </row>
    <row r="31" spans="1:6" ht="68.25" x14ac:dyDescent="0.25">
      <c r="A31" s="378" t="s">
        <v>213</v>
      </c>
      <c r="B31" s="361" t="s">
        <v>179</v>
      </c>
      <c r="C31" s="360" t="s">
        <v>57</v>
      </c>
      <c r="D31" s="359">
        <v>1</v>
      </c>
      <c r="E31" s="358">
        <v>4</v>
      </c>
      <c r="F31" s="357">
        <v>199700</v>
      </c>
    </row>
    <row r="32" spans="1:6" x14ac:dyDescent="0.25">
      <c r="A32" s="380" t="s">
        <v>187</v>
      </c>
      <c r="B32" s="366" t="s">
        <v>185</v>
      </c>
      <c r="C32" s="365" t="s">
        <v>1</v>
      </c>
      <c r="D32" s="364">
        <v>0</v>
      </c>
      <c r="E32" s="363">
        <v>0</v>
      </c>
      <c r="F32" s="362">
        <v>500000</v>
      </c>
    </row>
    <row r="33" spans="1:6" x14ac:dyDescent="0.25">
      <c r="A33" s="378" t="s">
        <v>186</v>
      </c>
      <c r="B33" s="361" t="s">
        <v>185</v>
      </c>
      <c r="C33" s="360" t="s">
        <v>184</v>
      </c>
      <c r="D33" s="359">
        <v>0</v>
      </c>
      <c r="E33" s="358">
        <v>0</v>
      </c>
      <c r="F33" s="357">
        <v>500000</v>
      </c>
    </row>
    <row r="34" spans="1:6" x14ac:dyDescent="0.25">
      <c r="A34" s="378" t="s">
        <v>220</v>
      </c>
      <c r="B34" s="361" t="s">
        <v>185</v>
      </c>
      <c r="C34" s="360" t="s">
        <v>184</v>
      </c>
      <c r="D34" s="359">
        <v>1</v>
      </c>
      <c r="E34" s="358">
        <v>0</v>
      </c>
      <c r="F34" s="357">
        <v>500000</v>
      </c>
    </row>
    <row r="35" spans="1:6" x14ac:dyDescent="0.25">
      <c r="A35" s="378" t="s">
        <v>188</v>
      </c>
      <c r="B35" s="361" t="s">
        <v>185</v>
      </c>
      <c r="C35" s="360" t="s">
        <v>184</v>
      </c>
      <c r="D35" s="359">
        <v>1</v>
      </c>
      <c r="E35" s="358">
        <v>11</v>
      </c>
      <c r="F35" s="357">
        <v>500000</v>
      </c>
    </row>
    <row r="36" spans="1:6" ht="34.5" x14ac:dyDescent="0.25">
      <c r="A36" s="380" t="s">
        <v>169</v>
      </c>
      <c r="B36" s="366" t="s">
        <v>168</v>
      </c>
      <c r="C36" s="365" t="s">
        <v>1</v>
      </c>
      <c r="D36" s="364">
        <v>0</v>
      </c>
      <c r="E36" s="363">
        <v>0</v>
      </c>
      <c r="F36" s="362">
        <v>5000</v>
      </c>
    </row>
    <row r="37" spans="1:6" ht="34.5" x14ac:dyDescent="0.25">
      <c r="A37" s="378" t="s">
        <v>657</v>
      </c>
      <c r="B37" s="361" t="s">
        <v>168</v>
      </c>
      <c r="C37" s="360" t="s">
        <v>658</v>
      </c>
      <c r="D37" s="359">
        <v>0</v>
      </c>
      <c r="E37" s="358">
        <v>0</v>
      </c>
      <c r="F37" s="357">
        <v>5000</v>
      </c>
    </row>
    <row r="38" spans="1:6" x14ac:dyDescent="0.25">
      <c r="A38" s="378" t="s">
        <v>176</v>
      </c>
      <c r="B38" s="361" t="s">
        <v>168</v>
      </c>
      <c r="C38" s="360" t="s">
        <v>658</v>
      </c>
      <c r="D38" s="359">
        <v>2</v>
      </c>
      <c r="E38" s="358">
        <v>0</v>
      </c>
      <c r="F38" s="357">
        <v>5000</v>
      </c>
    </row>
    <row r="39" spans="1:6" ht="23.25" x14ac:dyDescent="0.25">
      <c r="A39" s="378" t="s">
        <v>170</v>
      </c>
      <c r="B39" s="361" t="s">
        <v>168</v>
      </c>
      <c r="C39" s="360" t="s">
        <v>658</v>
      </c>
      <c r="D39" s="359">
        <v>2</v>
      </c>
      <c r="E39" s="358">
        <v>4</v>
      </c>
      <c r="F39" s="357">
        <v>5000</v>
      </c>
    </row>
    <row r="40" spans="1:6" ht="45.75" x14ac:dyDescent="0.25">
      <c r="A40" s="380" t="s">
        <v>165</v>
      </c>
      <c r="B40" s="366" t="s">
        <v>164</v>
      </c>
      <c r="C40" s="365" t="s">
        <v>1</v>
      </c>
      <c r="D40" s="364">
        <v>0</v>
      </c>
      <c r="E40" s="363">
        <v>0</v>
      </c>
      <c r="F40" s="362">
        <v>30000</v>
      </c>
    </row>
    <row r="41" spans="1:6" ht="34.5" x14ac:dyDescent="0.25">
      <c r="A41" s="378" t="s">
        <v>657</v>
      </c>
      <c r="B41" s="361" t="s">
        <v>164</v>
      </c>
      <c r="C41" s="360" t="s">
        <v>658</v>
      </c>
      <c r="D41" s="359">
        <v>0</v>
      </c>
      <c r="E41" s="358">
        <v>0</v>
      </c>
      <c r="F41" s="357">
        <v>30000</v>
      </c>
    </row>
    <row r="42" spans="1:6" ht="23.25" x14ac:dyDescent="0.25">
      <c r="A42" s="378" t="s">
        <v>167</v>
      </c>
      <c r="B42" s="361" t="s">
        <v>164</v>
      </c>
      <c r="C42" s="360" t="s">
        <v>658</v>
      </c>
      <c r="D42" s="359">
        <v>3</v>
      </c>
      <c r="E42" s="358">
        <v>0</v>
      </c>
      <c r="F42" s="357">
        <v>30000</v>
      </c>
    </row>
    <row r="43" spans="1:6" ht="45.75" x14ac:dyDescent="0.25">
      <c r="A43" s="378" t="s">
        <v>166</v>
      </c>
      <c r="B43" s="361" t="s">
        <v>164</v>
      </c>
      <c r="C43" s="360" t="s">
        <v>658</v>
      </c>
      <c r="D43" s="359">
        <v>3</v>
      </c>
      <c r="E43" s="358">
        <v>9</v>
      </c>
      <c r="F43" s="357">
        <v>30000</v>
      </c>
    </row>
    <row r="44" spans="1:6" ht="23.25" x14ac:dyDescent="0.25">
      <c r="A44" s="380" t="s">
        <v>157</v>
      </c>
      <c r="B44" s="366" t="s">
        <v>156</v>
      </c>
      <c r="C44" s="365" t="s">
        <v>1</v>
      </c>
      <c r="D44" s="364">
        <v>0</v>
      </c>
      <c r="E44" s="363">
        <v>0</v>
      </c>
      <c r="F44" s="362">
        <v>150000</v>
      </c>
    </row>
    <row r="45" spans="1:6" ht="57" x14ac:dyDescent="0.25">
      <c r="A45" s="378" t="s">
        <v>141</v>
      </c>
      <c r="B45" s="361" t="s">
        <v>156</v>
      </c>
      <c r="C45" s="360" t="s">
        <v>139</v>
      </c>
      <c r="D45" s="359">
        <v>0</v>
      </c>
      <c r="E45" s="358">
        <v>0</v>
      </c>
      <c r="F45" s="357">
        <v>150000</v>
      </c>
    </row>
    <row r="46" spans="1:6" x14ac:dyDescent="0.25">
      <c r="A46" s="378" t="s">
        <v>159</v>
      </c>
      <c r="B46" s="361" t="s">
        <v>156</v>
      </c>
      <c r="C46" s="360" t="s">
        <v>139</v>
      </c>
      <c r="D46" s="359">
        <v>4</v>
      </c>
      <c r="E46" s="358">
        <v>0</v>
      </c>
      <c r="F46" s="357">
        <v>150000</v>
      </c>
    </row>
    <row r="47" spans="1:6" x14ac:dyDescent="0.25">
      <c r="A47" s="378" t="s">
        <v>158</v>
      </c>
      <c r="B47" s="361" t="s">
        <v>156</v>
      </c>
      <c r="C47" s="360" t="s">
        <v>139</v>
      </c>
      <c r="D47" s="359">
        <v>4</v>
      </c>
      <c r="E47" s="358">
        <v>8</v>
      </c>
      <c r="F47" s="357">
        <v>150000</v>
      </c>
    </row>
    <row r="48" spans="1:6" x14ac:dyDescent="0.25">
      <c r="A48" s="380" t="s">
        <v>115</v>
      </c>
      <c r="B48" s="366" t="s">
        <v>114</v>
      </c>
      <c r="C48" s="365" t="s">
        <v>1</v>
      </c>
      <c r="D48" s="364">
        <v>0</v>
      </c>
      <c r="E48" s="363">
        <v>0</v>
      </c>
      <c r="F48" s="362">
        <v>30000</v>
      </c>
    </row>
    <row r="49" spans="1:6" ht="34.5" x14ac:dyDescent="0.25">
      <c r="A49" s="378" t="s">
        <v>657</v>
      </c>
      <c r="B49" s="361" t="s">
        <v>114</v>
      </c>
      <c r="C49" s="360" t="s">
        <v>658</v>
      </c>
      <c r="D49" s="359">
        <v>0</v>
      </c>
      <c r="E49" s="358">
        <v>0</v>
      </c>
      <c r="F49" s="357">
        <v>30000</v>
      </c>
    </row>
    <row r="50" spans="1:6" x14ac:dyDescent="0.25">
      <c r="A50" s="378" t="s">
        <v>117</v>
      </c>
      <c r="B50" s="361" t="s">
        <v>114</v>
      </c>
      <c r="C50" s="360" t="s">
        <v>658</v>
      </c>
      <c r="D50" s="359">
        <v>6</v>
      </c>
      <c r="E50" s="358">
        <v>0</v>
      </c>
      <c r="F50" s="357">
        <v>30000</v>
      </c>
    </row>
    <row r="51" spans="1:6" ht="23.25" x14ac:dyDescent="0.25">
      <c r="A51" s="378" t="s">
        <v>116</v>
      </c>
      <c r="B51" s="361" t="s">
        <v>114</v>
      </c>
      <c r="C51" s="360" t="s">
        <v>658</v>
      </c>
      <c r="D51" s="359">
        <v>6</v>
      </c>
      <c r="E51" s="358">
        <v>3</v>
      </c>
      <c r="F51" s="357">
        <v>30000</v>
      </c>
    </row>
    <row r="52" spans="1:6" ht="23.25" x14ac:dyDescent="0.25">
      <c r="A52" s="380" t="s">
        <v>87</v>
      </c>
      <c r="B52" s="366" t="s">
        <v>86</v>
      </c>
      <c r="C52" s="365" t="s">
        <v>1</v>
      </c>
      <c r="D52" s="364">
        <v>0</v>
      </c>
      <c r="E52" s="363">
        <v>0</v>
      </c>
      <c r="F52" s="362">
        <v>150000</v>
      </c>
    </row>
    <row r="53" spans="1:6" ht="34.5" x14ac:dyDescent="0.25">
      <c r="A53" s="378" t="s">
        <v>657</v>
      </c>
      <c r="B53" s="361" t="s">
        <v>86</v>
      </c>
      <c r="C53" s="360" t="s">
        <v>658</v>
      </c>
      <c r="D53" s="359">
        <v>0</v>
      </c>
      <c r="E53" s="358">
        <v>0</v>
      </c>
      <c r="F53" s="357">
        <v>150000</v>
      </c>
    </row>
    <row r="54" spans="1:6" x14ac:dyDescent="0.25">
      <c r="A54" s="378" t="s">
        <v>113</v>
      </c>
      <c r="B54" s="361" t="s">
        <v>86</v>
      </c>
      <c r="C54" s="360" t="s">
        <v>658</v>
      </c>
      <c r="D54" s="359">
        <v>7</v>
      </c>
      <c r="E54" s="358">
        <v>0</v>
      </c>
      <c r="F54" s="357">
        <v>150000</v>
      </c>
    </row>
    <row r="55" spans="1:6" ht="23.25" x14ac:dyDescent="0.25">
      <c r="A55" s="378" t="s">
        <v>88</v>
      </c>
      <c r="B55" s="361" t="s">
        <v>86</v>
      </c>
      <c r="C55" s="360" t="s">
        <v>658</v>
      </c>
      <c r="D55" s="359">
        <v>7</v>
      </c>
      <c r="E55" s="358">
        <v>7</v>
      </c>
      <c r="F55" s="357">
        <v>150000</v>
      </c>
    </row>
    <row r="56" spans="1:6" ht="23.25" x14ac:dyDescent="0.25">
      <c r="A56" s="380" t="s">
        <v>642</v>
      </c>
      <c r="B56" s="366" t="s">
        <v>643</v>
      </c>
      <c r="C56" s="365" t="s">
        <v>1</v>
      </c>
      <c r="D56" s="364">
        <v>0</v>
      </c>
      <c r="E56" s="363">
        <v>0</v>
      </c>
      <c r="F56" s="362">
        <v>750000</v>
      </c>
    </row>
    <row r="57" spans="1:6" x14ac:dyDescent="0.25">
      <c r="A57" s="378" t="s">
        <v>53</v>
      </c>
      <c r="B57" s="361" t="s">
        <v>643</v>
      </c>
      <c r="C57" s="360" t="s">
        <v>51</v>
      </c>
      <c r="D57" s="359">
        <v>0</v>
      </c>
      <c r="E57" s="358">
        <v>0</v>
      </c>
      <c r="F57" s="357">
        <v>750000</v>
      </c>
    </row>
    <row r="58" spans="1:6" x14ac:dyDescent="0.25">
      <c r="A58" s="378" t="s">
        <v>138</v>
      </c>
      <c r="B58" s="361" t="s">
        <v>643</v>
      </c>
      <c r="C58" s="360" t="s">
        <v>51</v>
      </c>
      <c r="D58" s="359">
        <v>5</v>
      </c>
      <c r="E58" s="358">
        <v>0</v>
      </c>
      <c r="F58" s="357">
        <v>750000</v>
      </c>
    </row>
    <row r="59" spans="1:6" x14ac:dyDescent="0.25">
      <c r="A59" s="378" t="s">
        <v>130</v>
      </c>
      <c r="B59" s="361" t="s">
        <v>643</v>
      </c>
      <c r="C59" s="360" t="s">
        <v>51</v>
      </c>
      <c r="D59" s="359">
        <v>5</v>
      </c>
      <c r="E59" s="358">
        <v>2</v>
      </c>
      <c r="F59" s="357">
        <v>750000</v>
      </c>
    </row>
    <row r="60" spans="1:6" ht="34.5" x14ac:dyDescent="0.25">
      <c r="A60" s="380" t="s">
        <v>178</v>
      </c>
      <c r="B60" s="366" t="s">
        <v>177</v>
      </c>
      <c r="C60" s="365" t="s">
        <v>1</v>
      </c>
      <c r="D60" s="364">
        <v>0</v>
      </c>
      <c r="E60" s="363">
        <v>0</v>
      </c>
      <c r="F60" s="362">
        <v>1500800</v>
      </c>
    </row>
    <row r="61" spans="1:6" ht="23.25" x14ac:dyDescent="0.25">
      <c r="A61" s="378" t="s">
        <v>661</v>
      </c>
      <c r="B61" s="361" t="s">
        <v>177</v>
      </c>
      <c r="C61" s="360" t="s">
        <v>662</v>
      </c>
      <c r="D61" s="359">
        <v>0</v>
      </c>
      <c r="E61" s="358">
        <v>0</v>
      </c>
      <c r="F61" s="357">
        <v>1381400</v>
      </c>
    </row>
    <row r="62" spans="1:6" x14ac:dyDescent="0.25">
      <c r="A62" s="378" t="s">
        <v>220</v>
      </c>
      <c r="B62" s="361" t="s">
        <v>177</v>
      </c>
      <c r="C62" s="360" t="s">
        <v>662</v>
      </c>
      <c r="D62" s="359">
        <v>1</v>
      </c>
      <c r="E62" s="358">
        <v>0</v>
      </c>
      <c r="F62" s="357">
        <v>1381400</v>
      </c>
    </row>
    <row r="63" spans="1:6" ht="23.25" x14ac:dyDescent="0.25">
      <c r="A63" s="378" t="s">
        <v>183</v>
      </c>
      <c r="B63" s="361" t="s">
        <v>177</v>
      </c>
      <c r="C63" s="360" t="s">
        <v>662</v>
      </c>
      <c r="D63" s="359">
        <v>1</v>
      </c>
      <c r="E63" s="358">
        <v>13</v>
      </c>
      <c r="F63" s="357">
        <v>1381400</v>
      </c>
    </row>
    <row r="64" spans="1:6" ht="34.5" x14ac:dyDescent="0.25">
      <c r="A64" s="378" t="s">
        <v>657</v>
      </c>
      <c r="B64" s="361" t="s">
        <v>177</v>
      </c>
      <c r="C64" s="360" t="s">
        <v>658</v>
      </c>
      <c r="D64" s="359">
        <v>0</v>
      </c>
      <c r="E64" s="358">
        <v>0</v>
      </c>
      <c r="F64" s="357">
        <v>119400</v>
      </c>
    </row>
    <row r="65" spans="1:6" x14ac:dyDescent="0.25">
      <c r="A65" s="378" t="s">
        <v>220</v>
      </c>
      <c r="B65" s="361" t="s">
        <v>177</v>
      </c>
      <c r="C65" s="360" t="s">
        <v>658</v>
      </c>
      <c r="D65" s="359">
        <v>1</v>
      </c>
      <c r="E65" s="358">
        <v>0</v>
      </c>
      <c r="F65" s="357">
        <v>119400</v>
      </c>
    </row>
    <row r="66" spans="1:6" ht="23.25" x14ac:dyDescent="0.25">
      <c r="A66" s="378" t="s">
        <v>183</v>
      </c>
      <c r="B66" s="361" t="s">
        <v>177</v>
      </c>
      <c r="C66" s="360" t="s">
        <v>658</v>
      </c>
      <c r="D66" s="359">
        <v>1</v>
      </c>
      <c r="E66" s="358">
        <v>13</v>
      </c>
      <c r="F66" s="357">
        <v>119400</v>
      </c>
    </row>
    <row r="67" spans="1:6" ht="23.25" x14ac:dyDescent="0.25">
      <c r="A67" s="380" t="s">
        <v>48</v>
      </c>
      <c r="B67" s="366" t="s">
        <v>46</v>
      </c>
      <c r="C67" s="365" t="s">
        <v>1</v>
      </c>
      <c r="D67" s="364">
        <v>0</v>
      </c>
      <c r="E67" s="363">
        <v>0</v>
      </c>
      <c r="F67" s="362">
        <v>1510000</v>
      </c>
    </row>
    <row r="68" spans="1:6" ht="23.25" x14ac:dyDescent="0.25">
      <c r="A68" s="378" t="s">
        <v>663</v>
      </c>
      <c r="B68" s="361" t="s">
        <v>46</v>
      </c>
      <c r="C68" s="360" t="s">
        <v>664</v>
      </c>
      <c r="D68" s="359">
        <v>0</v>
      </c>
      <c r="E68" s="358">
        <v>0</v>
      </c>
      <c r="F68" s="357">
        <v>1510000</v>
      </c>
    </row>
    <row r="69" spans="1:6" x14ac:dyDescent="0.25">
      <c r="A69" s="378" t="s">
        <v>50</v>
      </c>
      <c r="B69" s="361" t="s">
        <v>46</v>
      </c>
      <c r="C69" s="360" t="s">
        <v>664</v>
      </c>
      <c r="D69" s="359">
        <v>10</v>
      </c>
      <c r="E69" s="358">
        <v>0</v>
      </c>
      <c r="F69" s="357">
        <v>1510000</v>
      </c>
    </row>
    <row r="70" spans="1:6" x14ac:dyDescent="0.25">
      <c r="A70" s="378" t="s">
        <v>49</v>
      </c>
      <c r="B70" s="361" t="s">
        <v>46</v>
      </c>
      <c r="C70" s="360" t="s">
        <v>664</v>
      </c>
      <c r="D70" s="359">
        <v>10</v>
      </c>
      <c r="E70" s="358">
        <v>1</v>
      </c>
      <c r="F70" s="357">
        <v>1510000</v>
      </c>
    </row>
    <row r="71" spans="1:6" ht="23.25" x14ac:dyDescent="0.25">
      <c r="A71" s="380" t="s">
        <v>43</v>
      </c>
      <c r="B71" s="366" t="s">
        <v>42</v>
      </c>
      <c r="C71" s="365" t="s">
        <v>1</v>
      </c>
      <c r="D71" s="364">
        <v>0</v>
      </c>
      <c r="E71" s="363">
        <v>0</v>
      </c>
      <c r="F71" s="362">
        <v>545000</v>
      </c>
    </row>
    <row r="72" spans="1:6" x14ac:dyDescent="0.25">
      <c r="A72" s="378" t="s">
        <v>665</v>
      </c>
      <c r="B72" s="361" t="s">
        <v>42</v>
      </c>
      <c r="C72" s="360" t="s">
        <v>666</v>
      </c>
      <c r="D72" s="359">
        <v>0</v>
      </c>
      <c r="E72" s="358">
        <v>0</v>
      </c>
      <c r="F72" s="357">
        <v>545000</v>
      </c>
    </row>
    <row r="73" spans="1:6" x14ac:dyDescent="0.25">
      <c r="A73" s="378" t="s">
        <v>50</v>
      </c>
      <c r="B73" s="361" t="s">
        <v>42</v>
      </c>
      <c r="C73" s="360" t="s">
        <v>666</v>
      </c>
      <c r="D73" s="359">
        <v>10</v>
      </c>
      <c r="E73" s="358">
        <v>0</v>
      </c>
      <c r="F73" s="357">
        <v>545000</v>
      </c>
    </row>
    <row r="74" spans="1:6" x14ac:dyDescent="0.25">
      <c r="A74" s="378" t="s">
        <v>44</v>
      </c>
      <c r="B74" s="361" t="s">
        <v>42</v>
      </c>
      <c r="C74" s="360" t="s">
        <v>666</v>
      </c>
      <c r="D74" s="359">
        <v>10</v>
      </c>
      <c r="E74" s="358">
        <v>2</v>
      </c>
      <c r="F74" s="357">
        <v>545000</v>
      </c>
    </row>
    <row r="75" spans="1:6" ht="23.25" x14ac:dyDescent="0.25">
      <c r="A75" s="380" t="s">
        <v>16</v>
      </c>
      <c r="B75" s="366" t="s">
        <v>14</v>
      </c>
      <c r="C75" s="365" t="s">
        <v>1</v>
      </c>
      <c r="D75" s="364">
        <v>0</v>
      </c>
      <c r="E75" s="363">
        <v>0</v>
      </c>
      <c r="F75" s="362">
        <v>500000</v>
      </c>
    </row>
    <row r="76" spans="1:6" x14ac:dyDescent="0.25">
      <c r="A76" s="378" t="s">
        <v>15</v>
      </c>
      <c r="B76" s="361" t="s">
        <v>14</v>
      </c>
      <c r="C76" s="360" t="s">
        <v>13</v>
      </c>
      <c r="D76" s="359">
        <v>0</v>
      </c>
      <c r="E76" s="358">
        <v>0</v>
      </c>
      <c r="F76" s="357">
        <v>500000</v>
      </c>
    </row>
    <row r="77" spans="1:6" ht="34.5" x14ac:dyDescent="0.25">
      <c r="A77" s="378" t="s">
        <v>18</v>
      </c>
      <c r="B77" s="361" t="s">
        <v>14</v>
      </c>
      <c r="C77" s="360" t="s">
        <v>13</v>
      </c>
      <c r="D77" s="359">
        <v>13</v>
      </c>
      <c r="E77" s="358">
        <v>0</v>
      </c>
      <c r="F77" s="357">
        <v>500000</v>
      </c>
    </row>
    <row r="78" spans="1:6" ht="23.25" x14ac:dyDescent="0.25">
      <c r="A78" s="378" t="s">
        <v>17</v>
      </c>
      <c r="B78" s="361" t="s">
        <v>14</v>
      </c>
      <c r="C78" s="360" t="s">
        <v>13</v>
      </c>
      <c r="D78" s="359">
        <v>13</v>
      </c>
      <c r="E78" s="358">
        <v>1</v>
      </c>
      <c r="F78" s="357">
        <v>500000</v>
      </c>
    </row>
    <row r="79" spans="1:6" x14ac:dyDescent="0.25">
      <c r="A79" s="380" t="s">
        <v>218</v>
      </c>
      <c r="B79" s="366" t="s">
        <v>217</v>
      </c>
      <c r="C79" s="365" t="s">
        <v>1</v>
      </c>
      <c r="D79" s="364">
        <v>0</v>
      </c>
      <c r="E79" s="363">
        <v>0</v>
      </c>
      <c r="F79" s="362">
        <v>1486500</v>
      </c>
    </row>
    <row r="80" spans="1:6" ht="34.5" x14ac:dyDescent="0.25">
      <c r="A80" s="378" t="s">
        <v>659</v>
      </c>
      <c r="B80" s="361" t="s">
        <v>217</v>
      </c>
      <c r="C80" s="360" t="s">
        <v>660</v>
      </c>
      <c r="D80" s="359">
        <v>0</v>
      </c>
      <c r="E80" s="358">
        <v>0</v>
      </c>
      <c r="F80" s="357">
        <v>1486500</v>
      </c>
    </row>
    <row r="81" spans="1:6" x14ac:dyDescent="0.25">
      <c r="A81" s="378" t="s">
        <v>220</v>
      </c>
      <c r="B81" s="361" t="s">
        <v>217</v>
      </c>
      <c r="C81" s="360" t="s">
        <v>660</v>
      </c>
      <c r="D81" s="359">
        <v>1</v>
      </c>
      <c r="E81" s="358">
        <v>0</v>
      </c>
      <c r="F81" s="357">
        <v>1486500</v>
      </c>
    </row>
    <row r="82" spans="1:6" ht="45.75" x14ac:dyDescent="0.25">
      <c r="A82" s="378" t="s">
        <v>219</v>
      </c>
      <c r="B82" s="361" t="s">
        <v>217</v>
      </c>
      <c r="C82" s="360" t="s">
        <v>660</v>
      </c>
      <c r="D82" s="359">
        <v>1</v>
      </c>
      <c r="E82" s="358">
        <v>2</v>
      </c>
      <c r="F82" s="357">
        <v>1486500</v>
      </c>
    </row>
    <row r="83" spans="1:6" ht="23.25" x14ac:dyDescent="0.25">
      <c r="A83" s="380" t="s">
        <v>215</v>
      </c>
      <c r="B83" s="366" t="s">
        <v>214</v>
      </c>
      <c r="C83" s="365" t="s">
        <v>1</v>
      </c>
      <c r="D83" s="364">
        <v>0</v>
      </c>
      <c r="E83" s="363">
        <v>0</v>
      </c>
      <c r="F83" s="362">
        <v>1056600</v>
      </c>
    </row>
    <row r="84" spans="1:6" ht="34.5" x14ac:dyDescent="0.25">
      <c r="A84" s="378" t="s">
        <v>659</v>
      </c>
      <c r="B84" s="361" t="s">
        <v>214</v>
      </c>
      <c r="C84" s="360" t="s">
        <v>660</v>
      </c>
      <c r="D84" s="359">
        <v>0</v>
      </c>
      <c r="E84" s="358">
        <v>0</v>
      </c>
      <c r="F84" s="357">
        <v>1056600</v>
      </c>
    </row>
    <row r="85" spans="1:6" x14ac:dyDescent="0.25">
      <c r="A85" s="378" t="s">
        <v>220</v>
      </c>
      <c r="B85" s="361" t="s">
        <v>214</v>
      </c>
      <c r="C85" s="360" t="s">
        <v>660</v>
      </c>
      <c r="D85" s="359">
        <v>1</v>
      </c>
      <c r="E85" s="358">
        <v>0</v>
      </c>
      <c r="F85" s="357">
        <v>1056600</v>
      </c>
    </row>
    <row r="86" spans="1:6" ht="57" x14ac:dyDescent="0.25">
      <c r="A86" s="378" t="s">
        <v>216</v>
      </c>
      <c r="B86" s="361" t="s">
        <v>214</v>
      </c>
      <c r="C86" s="360" t="s">
        <v>660</v>
      </c>
      <c r="D86" s="359">
        <v>1</v>
      </c>
      <c r="E86" s="358">
        <v>3</v>
      </c>
      <c r="F86" s="357">
        <v>1056600</v>
      </c>
    </row>
    <row r="87" spans="1:6" x14ac:dyDescent="0.25">
      <c r="A87" s="380" t="s">
        <v>194</v>
      </c>
      <c r="B87" s="366" t="s">
        <v>189</v>
      </c>
      <c r="C87" s="365" t="s">
        <v>1</v>
      </c>
      <c r="D87" s="364">
        <v>0</v>
      </c>
      <c r="E87" s="363">
        <v>0</v>
      </c>
      <c r="F87" s="362">
        <v>1531300</v>
      </c>
    </row>
    <row r="88" spans="1:6" ht="34.5" x14ac:dyDescent="0.25">
      <c r="A88" s="378" t="s">
        <v>659</v>
      </c>
      <c r="B88" s="361" t="s">
        <v>189</v>
      </c>
      <c r="C88" s="360" t="s">
        <v>660</v>
      </c>
      <c r="D88" s="359">
        <v>0</v>
      </c>
      <c r="E88" s="358">
        <v>0</v>
      </c>
      <c r="F88" s="357">
        <v>1467000</v>
      </c>
    </row>
    <row r="89" spans="1:6" x14ac:dyDescent="0.25">
      <c r="A89" s="378" t="s">
        <v>220</v>
      </c>
      <c r="B89" s="361" t="s">
        <v>189</v>
      </c>
      <c r="C89" s="360" t="s">
        <v>660</v>
      </c>
      <c r="D89" s="359">
        <v>1</v>
      </c>
      <c r="E89" s="358">
        <v>0</v>
      </c>
      <c r="F89" s="357">
        <v>1467000</v>
      </c>
    </row>
    <row r="90" spans="1:6" ht="57" x14ac:dyDescent="0.25">
      <c r="A90" s="378" t="s">
        <v>195</v>
      </c>
      <c r="B90" s="361" t="s">
        <v>189</v>
      </c>
      <c r="C90" s="360" t="s">
        <v>660</v>
      </c>
      <c r="D90" s="359">
        <v>1</v>
      </c>
      <c r="E90" s="358">
        <v>6</v>
      </c>
      <c r="F90" s="357">
        <v>1467000</v>
      </c>
    </row>
    <row r="91" spans="1:6" ht="34.5" x14ac:dyDescent="0.25">
      <c r="A91" s="378" t="s">
        <v>657</v>
      </c>
      <c r="B91" s="361" t="s">
        <v>189</v>
      </c>
      <c r="C91" s="360" t="s">
        <v>658</v>
      </c>
      <c r="D91" s="359">
        <v>0</v>
      </c>
      <c r="E91" s="358">
        <v>0</v>
      </c>
      <c r="F91" s="357">
        <v>64300</v>
      </c>
    </row>
    <row r="92" spans="1:6" x14ac:dyDescent="0.25">
      <c r="A92" s="378" t="s">
        <v>220</v>
      </c>
      <c r="B92" s="361" t="s">
        <v>189</v>
      </c>
      <c r="C92" s="360" t="s">
        <v>658</v>
      </c>
      <c r="D92" s="359">
        <v>1</v>
      </c>
      <c r="E92" s="358">
        <v>0</v>
      </c>
      <c r="F92" s="357">
        <v>64300</v>
      </c>
    </row>
    <row r="93" spans="1:6" ht="57" x14ac:dyDescent="0.25">
      <c r="A93" s="378" t="s">
        <v>195</v>
      </c>
      <c r="B93" s="361" t="s">
        <v>189</v>
      </c>
      <c r="C93" s="360" t="s">
        <v>658</v>
      </c>
      <c r="D93" s="359">
        <v>1</v>
      </c>
      <c r="E93" s="358">
        <v>6</v>
      </c>
      <c r="F93" s="357">
        <v>64300</v>
      </c>
    </row>
    <row r="94" spans="1:6" ht="79.5" x14ac:dyDescent="0.25">
      <c r="A94" s="380" t="s">
        <v>136</v>
      </c>
      <c r="B94" s="366" t="s">
        <v>135</v>
      </c>
      <c r="C94" s="365" t="s">
        <v>1</v>
      </c>
      <c r="D94" s="364">
        <v>0</v>
      </c>
      <c r="E94" s="363">
        <v>0</v>
      </c>
      <c r="F94" s="362">
        <v>1254800</v>
      </c>
    </row>
    <row r="95" spans="1:6" x14ac:dyDescent="0.25">
      <c r="A95" s="378" t="s">
        <v>667</v>
      </c>
      <c r="B95" s="361" t="s">
        <v>135</v>
      </c>
      <c r="C95" s="360" t="s">
        <v>668</v>
      </c>
      <c r="D95" s="359">
        <v>0</v>
      </c>
      <c r="E95" s="358">
        <v>0</v>
      </c>
      <c r="F95" s="357">
        <v>1254800</v>
      </c>
    </row>
    <row r="96" spans="1:6" x14ac:dyDescent="0.25">
      <c r="A96" s="378" t="s">
        <v>138</v>
      </c>
      <c r="B96" s="361" t="s">
        <v>135</v>
      </c>
      <c r="C96" s="360" t="s">
        <v>668</v>
      </c>
      <c r="D96" s="359">
        <v>5</v>
      </c>
      <c r="E96" s="358">
        <v>0</v>
      </c>
      <c r="F96" s="357">
        <v>1254800</v>
      </c>
    </row>
    <row r="97" spans="1:6" x14ac:dyDescent="0.25">
      <c r="A97" s="378" t="s">
        <v>137</v>
      </c>
      <c r="B97" s="361" t="s">
        <v>135</v>
      </c>
      <c r="C97" s="360" t="s">
        <v>668</v>
      </c>
      <c r="D97" s="359">
        <v>5</v>
      </c>
      <c r="E97" s="358">
        <v>1</v>
      </c>
      <c r="F97" s="357">
        <v>1254800</v>
      </c>
    </row>
    <row r="98" spans="1:6" ht="45.75" x14ac:dyDescent="0.25">
      <c r="A98" s="380" t="s">
        <v>174</v>
      </c>
      <c r="B98" s="366" t="s">
        <v>172</v>
      </c>
      <c r="C98" s="365" t="s">
        <v>1</v>
      </c>
      <c r="D98" s="364">
        <v>0</v>
      </c>
      <c r="E98" s="363">
        <v>0</v>
      </c>
      <c r="F98" s="362">
        <v>1188900</v>
      </c>
    </row>
    <row r="99" spans="1:6" x14ac:dyDescent="0.25">
      <c r="A99" s="378" t="s">
        <v>173</v>
      </c>
      <c r="B99" s="361" t="s">
        <v>172</v>
      </c>
      <c r="C99" s="360" t="s">
        <v>171</v>
      </c>
      <c r="D99" s="359">
        <v>0</v>
      </c>
      <c r="E99" s="358">
        <v>0</v>
      </c>
      <c r="F99" s="357">
        <v>1188900</v>
      </c>
    </row>
    <row r="100" spans="1:6" x14ac:dyDescent="0.25">
      <c r="A100" s="378" t="s">
        <v>176</v>
      </c>
      <c r="B100" s="361" t="s">
        <v>172</v>
      </c>
      <c r="C100" s="360" t="s">
        <v>171</v>
      </c>
      <c r="D100" s="359">
        <v>2</v>
      </c>
      <c r="E100" s="358">
        <v>0</v>
      </c>
      <c r="F100" s="357">
        <v>1188900</v>
      </c>
    </row>
    <row r="101" spans="1:6" ht="23.25" x14ac:dyDescent="0.25">
      <c r="A101" s="378" t="s">
        <v>175</v>
      </c>
      <c r="B101" s="361" t="s">
        <v>172</v>
      </c>
      <c r="C101" s="360" t="s">
        <v>171</v>
      </c>
      <c r="D101" s="359">
        <v>2</v>
      </c>
      <c r="E101" s="358">
        <v>3</v>
      </c>
      <c r="F101" s="357">
        <v>1188900</v>
      </c>
    </row>
    <row r="102" spans="1:6" ht="68.25" x14ac:dyDescent="0.25">
      <c r="A102" s="380" t="s">
        <v>197</v>
      </c>
      <c r="B102" s="366" t="s">
        <v>196</v>
      </c>
      <c r="C102" s="365" t="s">
        <v>1</v>
      </c>
      <c r="D102" s="364">
        <v>0</v>
      </c>
      <c r="E102" s="363">
        <v>0</v>
      </c>
      <c r="F102" s="362">
        <v>8400</v>
      </c>
    </row>
    <row r="103" spans="1:6" ht="34.5" x14ac:dyDescent="0.25">
      <c r="A103" s="378" t="s">
        <v>657</v>
      </c>
      <c r="B103" s="361" t="s">
        <v>196</v>
      </c>
      <c r="C103" s="360" t="s">
        <v>658</v>
      </c>
      <c r="D103" s="359">
        <v>0</v>
      </c>
      <c r="E103" s="358">
        <v>0</v>
      </c>
      <c r="F103" s="357">
        <v>8400</v>
      </c>
    </row>
    <row r="104" spans="1:6" x14ac:dyDescent="0.25">
      <c r="A104" s="378" t="s">
        <v>220</v>
      </c>
      <c r="B104" s="361" t="s">
        <v>196</v>
      </c>
      <c r="C104" s="360" t="s">
        <v>658</v>
      </c>
      <c r="D104" s="359">
        <v>1</v>
      </c>
      <c r="E104" s="358">
        <v>0</v>
      </c>
      <c r="F104" s="357">
        <v>8400</v>
      </c>
    </row>
    <row r="105" spans="1:6" x14ac:dyDescent="0.25">
      <c r="A105" s="378" t="s">
        <v>198</v>
      </c>
      <c r="B105" s="361" t="s">
        <v>196</v>
      </c>
      <c r="C105" s="360" t="s">
        <v>658</v>
      </c>
      <c r="D105" s="359">
        <v>1</v>
      </c>
      <c r="E105" s="358">
        <v>5</v>
      </c>
      <c r="F105" s="357">
        <v>8400</v>
      </c>
    </row>
    <row r="106" spans="1:6" ht="68.25" x14ac:dyDescent="0.25">
      <c r="A106" s="380" t="s">
        <v>54</v>
      </c>
      <c r="B106" s="366" t="s">
        <v>52</v>
      </c>
      <c r="C106" s="365" t="s">
        <v>1</v>
      </c>
      <c r="D106" s="364">
        <v>0</v>
      </c>
      <c r="E106" s="363">
        <v>0</v>
      </c>
      <c r="F106" s="362">
        <v>10000</v>
      </c>
    </row>
    <row r="107" spans="1:6" x14ac:dyDescent="0.25">
      <c r="A107" s="378" t="s">
        <v>53</v>
      </c>
      <c r="B107" s="361" t="s">
        <v>52</v>
      </c>
      <c r="C107" s="360" t="s">
        <v>51</v>
      </c>
      <c r="D107" s="359">
        <v>0</v>
      </c>
      <c r="E107" s="358">
        <v>0</v>
      </c>
      <c r="F107" s="357">
        <v>10000</v>
      </c>
    </row>
    <row r="108" spans="1:6" x14ac:dyDescent="0.25">
      <c r="A108" s="378" t="s">
        <v>56</v>
      </c>
      <c r="B108" s="361" t="s">
        <v>52</v>
      </c>
      <c r="C108" s="360" t="s">
        <v>51</v>
      </c>
      <c r="D108" s="359">
        <v>8</v>
      </c>
      <c r="E108" s="358">
        <v>0</v>
      </c>
      <c r="F108" s="357">
        <v>10000</v>
      </c>
    </row>
    <row r="109" spans="1:6" x14ac:dyDescent="0.25">
      <c r="A109" s="378" t="s">
        <v>55</v>
      </c>
      <c r="B109" s="361" t="s">
        <v>52</v>
      </c>
      <c r="C109" s="360" t="s">
        <v>51</v>
      </c>
      <c r="D109" s="359">
        <v>8</v>
      </c>
      <c r="E109" s="358">
        <v>1</v>
      </c>
      <c r="F109" s="357">
        <v>10000</v>
      </c>
    </row>
    <row r="110" spans="1:6" ht="34.5" x14ac:dyDescent="0.25">
      <c r="A110" s="380" t="s">
        <v>111</v>
      </c>
      <c r="B110" s="366" t="s">
        <v>110</v>
      </c>
      <c r="C110" s="365" t="s">
        <v>1</v>
      </c>
      <c r="D110" s="364">
        <v>0</v>
      </c>
      <c r="E110" s="363">
        <v>0</v>
      </c>
      <c r="F110" s="362">
        <v>39648600</v>
      </c>
    </row>
    <row r="111" spans="1:6" ht="23.25" x14ac:dyDescent="0.25">
      <c r="A111" s="378" t="s">
        <v>661</v>
      </c>
      <c r="B111" s="361" t="s">
        <v>110</v>
      </c>
      <c r="C111" s="360" t="s">
        <v>662</v>
      </c>
      <c r="D111" s="359">
        <v>0</v>
      </c>
      <c r="E111" s="358">
        <v>0</v>
      </c>
      <c r="F111" s="357">
        <v>39144600</v>
      </c>
    </row>
    <row r="112" spans="1:6" x14ac:dyDescent="0.25">
      <c r="A112" s="378" t="s">
        <v>113</v>
      </c>
      <c r="B112" s="361" t="s">
        <v>110</v>
      </c>
      <c r="C112" s="360" t="s">
        <v>662</v>
      </c>
      <c r="D112" s="359">
        <v>7</v>
      </c>
      <c r="E112" s="358">
        <v>0</v>
      </c>
      <c r="F112" s="357">
        <v>39144600</v>
      </c>
    </row>
    <row r="113" spans="1:6" x14ac:dyDescent="0.25">
      <c r="A113" s="378" t="s">
        <v>112</v>
      </c>
      <c r="B113" s="361" t="s">
        <v>110</v>
      </c>
      <c r="C113" s="360" t="s">
        <v>662</v>
      </c>
      <c r="D113" s="359">
        <v>7</v>
      </c>
      <c r="E113" s="358">
        <v>1</v>
      </c>
      <c r="F113" s="357">
        <v>39144600</v>
      </c>
    </row>
    <row r="114" spans="1:6" ht="34.5" x14ac:dyDescent="0.25">
      <c r="A114" s="378" t="s">
        <v>657</v>
      </c>
      <c r="B114" s="361" t="s">
        <v>110</v>
      </c>
      <c r="C114" s="360" t="s">
        <v>658</v>
      </c>
      <c r="D114" s="359">
        <v>0</v>
      </c>
      <c r="E114" s="358">
        <v>0</v>
      </c>
      <c r="F114" s="357">
        <v>504000</v>
      </c>
    </row>
    <row r="115" spans="1:6" x14ac:dyDescent="0.25">
      <c r="A115" s="378" t="s">
        <v>113</v>
      </c>
      <c r="B115" s="361" t="s">
        <v>110</v>
      </c>
      <c r="C115" s="360" t="s">
        <v>658</v>
      </c>
      <c r="D115" s="359">
        <v>7</v>
      </c>
      <c r="E115" s="358">
        <v>0</v>
      </c>
      <c r="F115" s="357">
        <v>504000</v>
      </c>
    </row>
    <row r="116" spans="1:6" x14ac:dyDescent="0.25">
      <c r="A116" s="378" t="s">
        <v>112</v>
      </c>
      <c r="B116" s="361" t="s">
        <v>110</v>
      </c>
      <c r="C116" s="360" t="s">
        <v>658</v>
      </c>
      <c r="D116" s="359">
        <v>7</v>
      </c>
      <c r="E116" s="358">
        <v>1</v>
      </c>
      <c r="F116" s="357">
        <v>504000</v>
      </c>
    </row>
    <row r="117" spans="1:6" ht="34.5" x14ac:dyDescent="0.25">
      <c r="A117" s="380" t="s">
        <v>104</v>
      </c>
      <c r="B117" s="366" t="s">
        <v>103</v>
      </c>
      <c r="C117" s="365" t="s">
        <v>1</v>
      </c>
      <c r="D117" s="364">
        <v>0</v>
      </c>
      <c r="E117" s="363">
        <v>0</v>
      </c>
      <c r="F117" s="362">
        <v>124266800</v>
      </c>
    </row>
    <row r="118" spans="1:6" ht="23.25" x14ac:dyDescent="0.25">
      <c r="A118" s="378" t="s">
        <v>661</v>
      </c>
      <c r="B118" s="361" t="s">
        <v>103</v>
      </c>
      <c r="C118" s="360" t="s">
        <v>662</v>
      </c>
      <c r="D118" s="359">
        <v>0</v>
      </c>
      <c r="E118" s="358">
        <v>0</v>
      </c>
      <c r="F118" s="357">
        <v>121364000</v>
      </c>
    </row>
    <row r="119" spans="1:6" x14ac:dyDescent="0.25">
      <c r="A119" s="378" t="s">
        <v>113</v>
      </c>
      <c r="B119" s="361" t="s">
        <v>103</v>
      </c>
      <c r="C119" s="360" t="s">
        <v>662</v>
      </c>
      <c r="D119" s="359">
        <v>7</v>
      </c>
      <c r="E119" s="358">
        <v>0</v>
      </c>
      <c r="F119" s="357">
        <v>121364000</v>
      </c>
    </row>
    <row r="120" spans="1:6" x14ac:dyDescent="0.25">
      <c r="A120" s="378" t="s">
        <v>105</v>
      </c>
      <c r="B120" s="361" t="s">
        <v>103</v>
      </c>
      <c r="C120" s="360" t="s">
        <v>662</v>
      </c>
      <c r="D120" s="359">
        <v>7</v>
      </c>
      <c r="E120" s="358">
        <v>2</v>
      </c>
      <c r="F120" s="357">
        <v>121364000</v>
      </c>
    </row>
    <row r="121" spans="1:6" ht="34.5" x14ac:dyDescent="0.25">
      <c r="A121" s="378" t="s">
        <v>657</v>
      </c>
      <c r="B121" s="361" t="s">
        <v>103</v>
      </c>
      <c r="C121" s="360" t="s">
        <v>658</v>
      </c>
      <c r="D121" s="359">
        <v>0</v>
      </c>
      <c r="E121" s="358">
        <v>0</v>
      </c>
      <c r="F121" s="357">
        <v>2902800</v>
      </c>
    </row>
    <row r="122" spans="1:6" x14ac:dyDescent="0.25">
      <c r="A122" s="378" t="s">
        <v>113</v>
      </c>
      <c r="B122" s="361" t="s">
        <v>103</v>
      </c>
      <c r="C122" s="360" t="s">
        <v>658</v>
      </c>
      <c r="D122" s="359">
        <v>7</v>
      </c>
      <c r="E122" s="358">
        <v>0</v>
      </c>
      <c r="F122" s="357">
        <v>2902800</v>
      </c>
    </row>
    <row r="123" spans="1:6" x14ac:dyDescent="0.25">
      <c r="A123" s="378" t="s">
        <v>105</v>
      </c>
      <c r="B123" s="361" t="s">
        <v>103</v>
      </c>
      <c r="C123" s="360" t="s">
        <v>658</v>
      </c>
      <c r="D123" s="359">
        <v>7</v>
      </c>
      <c r="E123" s="358">
        <v>2</v>
      </c>
      <c r="F123" s="357">
        <v>2902800</v>
      </c>
    </row>
    <row r="124" spans="1:6" ht="45.75" x14ac:dyDescent="0.25">
      <c r="A124" s="380" t="s">
        <v>206</v>
      </c>
      <c r="B124" s="366" t="s">
        <v>205</v>
      </c>
      <c r="C124" s="365" t="s">
        <v>1</v>
      </c>
      <c r="D124" s="364">
        <v>0</v>
      </c>
      <c r="E124" s="363">
        <v>0</v>
      </c>
      <c r="F124" s="362">
        <v>405600</v>
      </c>
    </row>
    <row r="125" spans="1:6" ht="34.5" x14ac:dyDescent="0.25">
      <c r="A125" s="378" t="s">
        <v>659</v>
      </c>
      <c r="B125" s="361" t="s">
        <v>205</v>
      </c>
      <c r="C125" s="360" t="s">
        <v>660</v>
      </c>
      <c r="D125" s="359">
        <v>0</v>
      </c>
      <c r="E125" s="358">
        <v>0</v>
      </c>
      <c r="F125" s="357">
        <v>357700</v>
      </c>
    </row>
    <row r="126" spans="1:6" x14ac:dyDescent="0.25">
      <c r="A126" s="378" t="s">
        <v>220</v>
      </c>
      <c r="B126" s="361" t="s">
        <v>205</v>
      </c>
      <c r="C126" s="360" t="s">
        <v>660</v>
      </c>
      <c r="D126" s="359">
        <v>1</v>
      </c>
      <c r="E126" s="358">
        <v>0</v>
      </c>
      <c r="F126" s="357">
        <v>357700</v>
      </c>
    </row>
    <row r="127" spans="1:6" ht="68.25" x14ac:dyDescent="0.25">
      <c r="A127" s="378" t="s">
        <v>213</v>
      </c>
      <c r="B127" s="361" t="s">
        <v>205</v>
      </c>
      <c r="C127" s="360" t="s">
        <v>660</v>
      </c>
      <c r="D127" s="359">
        <v>1</v>
      </c>
      <c r="E127" s="358">
        <v>4</v>
      </c>
      <c r="F127" s="357">
        <v>357700</v>
      </c>
    </row>
    <row r="128" spans="1:6" ht="34.5" x14ac:dyDescent="0.25">
      <c r="A128" s="378" t="s">
        <v>657</v>
      </c>
      <c r="B128" s="361" t="s">
        <v>205</v>
      </c>
      <c r="C128" s="360" t="s">
        <v>658</v>
      </c>
      <c r="D128" s="359">
        <v>0</v>
      </c>
      <c r="E128" s="358">
        <v>0</v>
      </c>
      <c r="F128" s="357">
        <v>47900</v>
      </c>
    </row>
    <row r="129" spans="1:6" x14ac:dyDescent="0.25">
      <c r="A129" s="378" t="s">
        <v>220</v>
      </c>
      <c r="B129" s="361" t="s">
        <v>205</v>
      </c>
      <c r="C129" s="360" t="s">
        <v>658</v>
      </c>
      <c r="D129" s="359">
        <v>1</v>
      </c>
      <c r="E129" s="358">
        <v>0</v>
      </c>
      <c r="F129" s="357">
        <v>47900</v>
      </c>
    </row>
    <row r="130" spans="1:6" ht="68.25" x14ac:dyDescent="0.25">
      <c r="A130" s="378" t="s">
        <v>213</v>
      </c>
      <c r="B130" s="361" t="s">
        <v>205</v>
      </c>
      <c r="C130" s="360" t="s">
        <v>658</v>
      </c>
      <c r="D130" s="359">
        <v>1</v>
      </c>
      <c r="E130" s="358">
        <v>4</v>
      </c>
      <c r="F130" s="357">
        <v>47900</v>
      </c>
    </row>
    <row r="131" spans="1:6" ht="113.25" x14ac:dyDescent="0.25">
      <c r="A131" s="380" t="s">
        <v>134</v>
      </c>
      <c r="B131" s="366" t="s">
        <v>132</v>
      </c>
      <c r="C131" s="365" t="s">
        <v>1</v>
      </c>
      <c r="D131" s="364">
        <v>0</v>
      </c>
      <c r="E131" s="363">
        <v>0</v>
      </c>
      <c r="F131" s="362">
        <v>2509500</v>
      </c>
    </row>
    <row r="132" spans="1:6" x14ac:dyDescent="0.25">
      <c r="A132" s="378" t="s">
        <v>667</v>
      </c>
      <c r="B132" s="361" t="s">
        <v>132</v>
      </c>
      <c r="C132" s="360" t="s">
        <v>668</v>
      </c>
      <c r="D132" s="359">
        <v>0</v>
      </c>
      <c r="E132" s="358">
        <v>0</v>
      </c>
      <c r="F132" s="357">
        <v>2509500</v>
      </c>
    </row>
    <row r="133" spans="1:6" x14ac:dyDescent="0.25">
      <c r="A133" s="378" t="s">
        <v>138</v>
      </c>
      <c r="B133" s="361" t="s">
        <v>132</v>
      </c>
      <c r="C133" s="360" t="s">
        <v>668</v>
      </c>
      <c r="D133" s="359">
        <v>5</v>
      </c>
      <c r="E133" s="358">
        <v>0</v>
      </c>
      <c r="F133" s="357">
        <v>2509500</v>
      </c>
    </row>
    <row r="134" spans="1:6" x14ac:dyDescent="0.25">
      <c r="A134" s="378" t="s">
        <v>137</v>
      </c>
      <c r="B134" s="361" t="s">
        <v>132</v>
      </c>
      <c r="C134" s="360" t="s">
        <v>668</v>
      </c>
      <c r="D134" s="359">
        <v>5</v>
      </c>
      <c r="E134" s="358">
        <v>1</v>
      </c>
      <c r="F134" s="357">
        <v>2509500</v>
      </c>
    </row>
    <row r="135" spans="1:6" ht="68.25" x14ac:dyDescent="0.25">
      <c r="A135" s="380" t="s">
        <v>85</v>
      </c>
      <c r="B135" s="366" t="s">
        <v>84</v>
      </c>
      <c r="C135" s="365" t="s">
        <v>1</v>
      </c>
      <c r="D135" s="364">
        <v>0</v>
      </c>
      <c r="E135" s="363">
        <v>0</v>
      </c>
      <c r="F135" s="362">
        <v>25000</v>
      </c>
    </row>
    <row r="136" spans="1:6" x14ac:dyDescent="0.25">
      <c r="A136" s="378" t="s">
        <v>665</v>
      </c>
      <c r="B136" s="361" t="s">
        <v>84</v>
      </c>
      <c r="C136" s="360" t="s">
        <v>666</v>
      </c>
      <c r="D136" s="359">
        <v>0</v>
      </c>
      <c r="E136" s="358">
        <v>0</v>
      </c>
      <c r="F136" s="357">
        <v>25000</v>
      </c>
    </row>
    <row r="137" spans="1:6" x14ac:dyDescent="0.25">
      <c r="A137" s="378" t="s">
        <v>113</v>
      </c>
      <c r="B137" s="361" t="s">
        <v>84</v>
      </c>
      <c r="C137" s="360" t="s">
        <v>666</v>
      </c>
      <c r="D137" s="359">
        <v>7</v>
      </c>
      <c r="E137" s="358">
        <v>0</v>
      </c>
      <c r="F137" s="357">
        <v>25000</v>
      </c>
    </row>
    <row r="138" spans="1:6" ht="23.25" x14ac:dyDescent="0.25">
      <c r="A138" s="378" t="s">
        <v>88</v>
      </c>
      <c r="B138" s="361" t="s">
        <v>84</v>
      </c>
      <c r="C138" s="360" t="s">
        <v>666</v>
      </c>
      <c r="D138" s="359">
        <v>7</v>
      </c>
      <c r="E138" s="358">
        <v>7</v>
      </c>
      <c r="F138" s="357">
        <v>25000</v>
      </c>
    </row>
    <row r="139" spans="1:6" ht="45.75" x14ac:dyDescent="0.25">
      <c r="A139" s="380" t="s">
        <v>41</v>
      </c>
      <c r="B139" s="366" t="s">
        <v>40</v>
      </c>
      <c r="C139" s="365" t="s">
        <v>1</v>
      </c>
      <c r="D139" s="364">
        <v>0</v>
      </c>
      <c r="E139" s="363">
        <v>0</v>
      </c>
      <c r="F139" s="362">
        <v>28261800</v>
      </c>
    </row>
    <row r="140" spans="1:6" ht="34.5" x14ac:dyDescent="0.25">
      <c r="A140" s="378" t="s">
        <v>659</v>
      </c>
      <c r="B140" s="361" t="s">
        <v>40</v>
      </c>
      <c r="C140" s="360" t="s">
        <v>660</v>
      </c>
      <c r="D140" s="359">
        <v>0</v>
      </c>
      <c r="E140" s="358">
        <v>0</v>
      </c>
      <c r="F140" s="357">
        <v>1017800</v>
      </c>
    </row>
    <row r="141" spans="1:6" x14ac:dyDescent="0.25">
      <c r="A141" s="378" t="s">
        <v>220</v>
      </c>
      <c r="B141" s="361" t="s">
        <v>40</v>
      </c>
      <c r="C141" s="360" t="s">
        <v>660</v>
      </c>
      <c r="D141" s="359">
        <v>1</v>
      </c>
      <c r="E141" s="358">
        <v>0</v>
      </c>
      <c r="F141" s="357">
        <v>1017800</v>
      </c>
    </row>
    <row r="142" spans="1:6" ht="68.25" x14ac:dyDescent="0.25">
      <c r="A142" s="378" t="s">
        <v>213</v>
      </c>
      <c r="B142" s="361" t="s">
        <v>40</v>
      </c>
      <c r="C142" s="360" t="s">
        <v>660</v>
      </c>
      <c r="D142" s="359">
        <v>1</v>
      </c>
      <c r="E142" s="358">
        <v>4</v>
      </c>
      <c r="F142" s="357">
        <v>1017800</v>
      </c>
    </row>
    <row r="143" spans="1:6" ht="34.5" x14ac:dyDescent="0.25">
      <c r="A143" s="378" t="s">
        <v>657</v>
      </c>
      <c r="B143" s="361" t="s">
        <v>40</v>
      </c>
      <c r="C143" s="360" t="s">
        <v>658</v>
      </c>
      <c r="D143" s="359">
        <v>0</v>
      </c>
      <c r="E143" s="358">
        <v>0</v>
      </c>
      <c r="F143" s="357">
        <v>14200</v>
      </c>
    </row>
    <row r="144" spans="1:6" x14ac:dyDescent="0.25">
      <c r="A144" s="378" t="s">
        <v>220</v>
      </c>
      <c r="B144" s="361" t="s">
        <v>40</v>
      </c>
      <c r="C144" s="360" t="s">
        <v>658</v>
      </c>
      <c r="D144" s="359">
        <v>1</v>
      </c>
      <c r="E144" s="358">
        <v>0</v>
      </c>
      <c r="F144" s="357">
        <v>14200</v>
      </c>
    </row>
    <row r="145" spans="1:6" ht="68.25" x14ac:dyDescent="0.25">
      <c r="A145" s="378" t="s">
        <v>213</v>
      </c>
      <c r="B145" s="361" t="s">
        <v>40</v>
      </c>
      <c r="C145" s="360" t="s">
        <v>658</v>
      </c>
      <c r="D145" s="359">
        <v>1</v>
      </c>
      <c r="E145" s="358">
        <v>4</v>
      </c>
      <c r="F145" s="357">
        <v>14200</v>
      </c>
    </row>
    <row r="146" spans="1:6" x14ac:dyDescent="0.25">
      <c r="A146" s="378" t="s">
        <v>665</v>
      </c>
      <c r="B146" s="361" t="s">
        <v>40</v>
      </c>
      <c r="C146" s="360" t="s">
        <v>666</v>
      </c>
      <c r="D146" s="359">
        <v>0</v>
      </c>
      <c r="E146" s="358">
        <v>0</v>
      </c>
      <c r="F146" s="357">
        <v>27229800</v>
      </c>
    </row>
    <row r="147" spans="1:6" x14ac:dyDescent="0.25">
      <c r="A147" s="378" t="s">
        <v>50</v>
      </c>
      <c r="B147" s="361" t="s">
        <v>40</v>
      </c>
      <c r="C147" s="360" t="s">
        <v>666</v>
      </c>
      <c r="D147" s="359">
        <v>10</v>
      </c>
      <c r="E147" s="358">
        <v>0</v>
      </c>
      <c r="F147" s="357">
        <v>27229800</v>
      </c>
    </row>
    <row r="148" spans="1:6" x14ac:dyDescent="0.25">
      <c r="A148" s="378" t="s">
        <v>44</v>
      </c>
      <c r="B148" s="361" t="s">
        <v>40</v>
      </c>
      <c r="C148" s="360" t="s">
        <v>666</v>
      </c>
      <c r="D148" s="359">
        <v>10</v>
      </c>
      <c r="E148" s="358">
        <v>2</v>
      </c>
      <c r="F148" s="357">
        <v>27229800</v>
      </c>
    </row>
    <row r="149" spans="1:6" ht="45.75" x14ac:dyDescent="0.25">
      <c r="A149" s="380" t="s">
        <v>204</v>
      </c>
      <c r="B149" s="366" t="s">
        <v>203</v>
      </c>
      <c r="C149" s="365" t="s">
        <v>1</v>
      </c>
      <c r="D149" s="364">
        <v>0</v>
      </c>
      <c r="E149" s="363">
        <v>0</v>
      </c>
      <c r="F149" s="362">
        <v>4800</v>
      </c>
    </row>
    <row r="150" spans="1:6" ht="34.5" x14ac:dyDescent="0.25">
      <c r="A150" s="378" t="s">
        <v>659</v>
      </c>
      <c r="B150" s="361" t="s">
        <v>203</v>
      </c>
      <c r="C150" s="360" t="s">
        <v>660</v>
      </c>
      <c r="D150" s="359">
        <v>0</v>
      </c>
      <c r="E150" s="358">
        <v>0</v>
      </c>
      <c r="F150" s="357">
        <v>3260</v>
      </c>
    </row>
    <row r="151" spans="1:6" x14ac:dyDescent="0.25">
      <c r="A151" s="378" t="s">
        <v>220</v>
      </c>
      <c r="B151" s="361" t="s">
        <v>203</v>
      </c>
      <c r="C151" s="360" t="s">
        <v>660</v>
      </c>
      <c r="D151" s="359">
        <v>1</v>
      </c>
      <c r="E151" s="358">
        <v>0</v>
      </c>
      <c r="F151" s="357">
        <v>3260</v>
      </c>
    </row>
    <row r="152" spans="1:6" ht="68.25" x14ac:dyDescent="0.25">
      <c r="A152" s="378" t="s">
        <v>213</v>
      </c>
      <c r="B152" s="361" t="s">
        <v>203</v>
      </c>
      <c r="C152" s="360" t="s">
        <v>660</v>
      </c>
      <c r="D152" s="359">
        <v>1</v>
      </c>
      <c r="E152" s="358">
        <v>4</v>
      </c>
      <c r="F152" s="357">
        <v>3260</v>
      </c>
    </row>
    <row r="153" spans="1:6" ht="34.5" x14ac:dyDescent="0.25">
      <c r="A153" s="378" t="s">
        <v>657</v>
      </c>
      <c r="B153" s="361" t="s">
        <v>203</v>
      </c>
      <c r="C153" s="360" t="s">
        <v>658</v>
      </c>
      <c r="D153" s="359">
        <v>0</v>
      </c>
      <c r="E153" s="358">
        <v>0</v>
      </c>
      <c r="F153" s="357">
        <v>240</v>
      </c>
    </row>
    <row r="154" spans="1:6" x14ac:dyDescent="0.25">
      <c r="A154" s="378" t="s">
        <v>220</v>
      </c>
      <c r="B154" s="361" t="s">
        <v>203</v>
      </c>
      <c r="C154" s="360" t="s">
        <v>658</v>
      </c>
      <c r="D154" s="359">
        <v>1</v>
      </c>
      <c r="E154" s="358">
        <v>0</v>
      </c>
      <c r="F154" s="357">
        <v>240</v>
      </c>
    </row>
    <row r="155" spans="1:6" ht="68.25" x14ac:dyDescent="0.25">
      <c r="A155" s="378" t="s">
        <v>213</v>
      </c>
      <c r="B155" s="361" t="s">
        <v>203</v>
      </c>
      <c r="C155" s="360" t="s">
        <v>658</v>
      </c>
      <c r="D155" s="359">
        <v>1</v>
      </c>
      <c r="E155" s="358">
        <v>4</v>
      </c>
      <c r="F155" s="357">
        <v>240</v>
      </c>
    </row>
    <row r="156" spans="1:6" x14ac:dyDescent="0.25">
      <c r="A156" s="378" t="s">
        <v>173</v>
      </c>
      <c r="B156" s="361" t="s">
        <v>203</v>
      </c>
      <c r="C156" s="360" t="s">
        <v>171</v>
      </c>
      <c r="D156" s="359">
        <v>0</v>
      </c>
      <c r="E156" s="358">
        <v>0</v>
      </c>
      <c r="F156" s="357">
        <v>1300</v>
      </c>
    </row>
    <row r="157" spans="1:6" x14ac:dyDescent="0.25">
      <c r="A157" s="378" t="s">
        <v>220</v>
      </c>
      <c r="B157" s="361" t="s">
        <v>203</v>
      </c>
      <c r="C157" s="360" t="s">
        <v>171</v>
      </c>
      <c r="D157" s="359">
        <v>1</v>
      </c>
      <c r="E157" s="358">
        <v>0</v>
      </c>
      <c r="F157" s="357">
        <v>1300</v>
      </c>
    </row>
    <row r="158" spans="1:6" ht="68.25" x14ac:dyDescent="0.25">
      <c r="A158" s="378" t="s">
        <v>213</v>
      </c>
      <c r="B158" s="361" t="s">
        <v>203</v>
      </c>
      <c r="C158" s="360" t="s">
        <v>171</v>
      </c>
      <c r="D158" s="359">
        <v>1</v>
      </c>
      <c r="E158" s="358">
        <v>4</v>
      </c>
      <c r="F158" s="357">
        <v>1300</v>
      </c>
    </row>
    <row r="159" spans="1:6" ht="68.25" x14ac:dyDescent="0.25">
      <c r="A159" s="380" t="s">
        <v>202</v>
      </c>
      <c r="B159" s="366" t="s">
        <v>201</v>
      </c>
      <c r="C159" s="365" t="s">
        <v>1</v>
      </c>
      <c r="D159" s="364">
        <v>0</v>
      </c>
      <c r="E159" s="363">
        <v>0</v>
      </c>
      <c r="F159" s="362">
        <v>167000</v>
      </c>
    </row>
    <row r="160" spans="1:6" ht="34.5" x14ac:dyDescent="0.25">
      <c r="A160" s="378" t="s">
        <v>659</v>
      </c>
      <c r="B160" s="361" t="s">
        <v>201</v>
      </c>
      <c r="C160" s="360" t="s">
        <v>660</v>
      </c>
      <c r="D160" s="359">
        <v>0</v>
      </c>
      <c r="E160" s="358">
        <v>0</v>
      </c>
      <c r="F160" s="357">
        <v>139000</v>
      </c>
    </row>
    <row r="161" spans="1:6" x14ac:dyDescent="0.25">
      <c r="A161" s="378" t="s">
        <v>220</v>
      </c>
      <c r="B161" s="361" t="s">
        <v>201</v>
      </c>
      <c r="C161" s="360" t="s">
        <v>660</v>
      </c>
      <c r="D161" s="359">
        <v>1</v>
      </c>
      <c r="E161" s="358">
        <v>0</v>
      </c>
      <c r="F161" s="357">
        <v>139000</v>
      </c>
    </row>
    <row r="162" spans="1:6" ht="68.25" x14ac:dyDescent="0.25">
      <c r="A162" s="378" t="s">
        <v>213</v>
      </c>
      <c r="B162" s="361" t="s">
        <v>201</v>
      </c>
      <c r="C162" s="360" t="s">
        <v>660</v>
      </c>
      <c r="D162" s="359">
        <v>1</v>
      </c>
      <c r="E162" s="358">
        <v>4</v>
      </c>
      <c r="F162" s="357">
        <v>139000</v>
      </c>
    </row>
    <row r="163" spans="1:6" ht="34.5" x14ac:dyDescent="0.25">
      <c r="A163" s="378" t="s">
        <v>657</v>
      </c>
      <c r="B163" s="361" t="s">
        <v>201</v>
      </c>
      <c r="C163" s="360" t="s">
        <v>658</v>
      </c>
      <c r="D163" s="359">
        <v>0</v>
      </c>
      <c r="E163" s="358">
        <v>0</v>
      </c>
      <c r="F163" s="357">
        <v>28000</v>
      </c>
    </row>
    <row r="164" spans="1:6" x14ac:dyDescent="0.25">
      <c r="A164" s="378" t="s">
        <v>220</v>
      </c>
      <c r="B164" s="361" t="s">
        <v>201</v>
      </c>
      <c r="C164" s="360" t="s">
        <v>658</v>
      </c>
      <c r="D164" s="359">
        <v>1</v>
      </c>
      <c r="E164" s="358">
        <v>0</v>
      </c>
      <c r="F164" s="357">
        <v>28000</v>
      </c>
    </row>
    <row r="165" spans="1:6" ht="68.25" x14ac:dyDescent="0.25">
      <c r="A165" s="378" t="s">
        <v>213</v>
      </c>
      <c r="B165" s="361" t="s">
        <v>201</v>
      </c>
      <c r="C165" s="360" t="s">
        <v>658</v>
      </c>
      <c r="D165" s="359">
        <v>1</v>
      </c>
      <c r="E165" s="358">
        <v>4</v>
      </c>
      <c r="F165" s="357">
        <v>28000</v>
      </c>
    </row>
    <row r="166" spans="1:6" ht="23.25" x14ac:dyDescent="0.25">
      <c r="A166" s="380" t="s">
        <v>10</v>
      </c>
      <c r="B166" s="366" t="s">
        <v>9</v>
      </c>
      <c r="C166" s="365" t="s">
        <v>1</v>
      </c>
      <c r="D166" s="364">
        <v>0</v>
      </c>
      <c r="E166" s="363">
        <v>0</v>
      </c>
      <c r="F166" s="362">
        <v>25948700</v>
      </c>
    </row>
    <row r="167" spans="1:6" x14ac:dyDescent="0.25">
      <c r="A167" s="378" t="s">
        <v>669</v>
      </c>
      <c r="B167" s="361" t="s">
        <v>9</v>
      </c>
      <c r="C167" s="360" t="s">
        <v>670</v>
      </c>
      <c r="D167" s="359">
        <v>0</v>
      </c>
      <c r="E167" s="358">
        <v>0</v>
      </c>
      <c r="F167" s="357">
        <v>25948700</v>
      </c>
    </row>
    <row r="168" spans="1:6" ht="57" x14ac:dyDescent="0.25">
      <c r="A168" s="378" t="s">
        <v>12</v>
      </c>
      <c r="B168" s="361" t="s">
        <v>9</v>
      </c>
      <c r="C168" s="360" t="s">
        <v>670</v>
      </c>
      <c r="D168" s="359">
        <v>14</v>
      </c>
      <c r="E168" s="358">
        <v>0</v>
      </c>
      <c r="F168" s="357">
        <v>25948700</v>
      </c>
    </row>
    <row r="169" spans="1:6" ht="45.75" x14ac:dyDescent="0.25">
      <c r="A169" s="378" t="s">
        <v>11</v>
      </c>
      <c r="B169" s="361" t="s">
        <v>9</v>
      </c>
      <c r="C169" s="360" t="s">
        <v>670</v>
      </c>
      <c r="D169" s="359">
        <v>14</v>
      </c>
      <c r="E169" s="358">
        <v>1</v>
      </c>
      <c r="F169" s="357">
        <v>25948700</v>
      </c>
    </row>
    <row r="170" spans="1:6" ht="90.75" x14ac:dyDescent="0.25">
      <c r="A170" s="380" t="s">
        <v>200</v>
      </c>
      <c r="B170" s="366" t="s">
        <v>199</v>
      </c>
      <c r="C170" s="365" t="s">
        <v>1</v>
      </c>
      <c r="D170" s="364">
        <v>0</v>
      </c>
      <c r="E170" s="363">
        <v>0</v>
      </c>
      <c r="F170" s="362">
        <v>69400</v>
      </c>
    </row>
    <row r="171" spans="1:6" ht="34.5" x14ac:dyDescent="0.25">
      <c r="A171" s="378" t="s">
        <v>659</v>
      </c>
      <c r="B171" s="361" t="s">
        <v>199</v>
      </c>
      <c r="C171" s="360" t="s">
        <v>660</v>
      </c>
      <c r="D171" s="359">
        <v>0</v>
      </c>
      <c r="E171" s="358">
        <v>0</v>
      </c>
      <c r="F171" s="357">
        <v>64200</v>
      </c>
    </row>
    <row r="172" spans="1:6" x14ac:dyDescent="0.25">
      <c r="A172" s="378" t="s">
        <v>220</v>
      </c>
      <c r="B172" s="361" t="s">
        <v>199</v>
      </c>
      <c r="C172" s="360" t="s">
        <v>660</v>
      </c>
      <c r="D172" s="359">
        <v>1</v>
      </c>
      <c r="E172" s="358">
        <v>0</v>
      </c>
      <c r="F172" s="357">
        <v>64200</v>
      </c>
    </row>
    <row r="173" spans="1:6" ht="68.25" x14ac:dyDescent="0.25">
      <c r="A173" s="378" t="s">
        <v>213</v>
      </c>
      <c r="B173" s="361" t="s">
        <v>199</v>
      </c>
      <c r="C173" s="360" t="s">
        <v>660</v>
      </c>
      <c r="D173" s="359">
        <v>1</v>
      </c>
      <c r="E173" s="358">
        <v>4</v>
      </c>
      <c r="F173" s="357">
        <v>64200</v>
      </c>
    </row>
    <row r="174" spans="1:6" ht="34.5" x14ac:dyDescent="0.25">
      <c r="A174" s="378" t="s">
        <v>657</v>
      </c>
      <c r="B174" s="361" t="s">
        <v>199</v>
      </c>
      <c r="C174" s="360" t="s">
        <v>658</v>
      </c>
      <c r="D174" s="359">
        <v>0</v>
      </c>
      <c r="E174" s="358">
        <v>0</v>
      </c>
      <c r="F174" s="357">
        <v>5200</v>
      </c>
    </row>
    <row r="175" spans="1:6" x14ac:dyDescent="0.25">
      <c r="A175" s="378" t="s">
        <v>220</v>
      </c>
      <c r="B175" s="361" t="s">
        <v>199</v>
      </c>
      <c r="C175" s="360" t="s">
        <v>658</v>
      </c>
      <c r="D175" s="359">
        <v>1</v>
      </c>
      <c r="E175" s="358">
        <v>0</v>
      </c>
      <c r="F175" s="357">
        <v>5200</v>
      </c>
    </row>
    <row r="176" spans="1:6" ht="68.25" x14ac:dyDescent="0.25">
      <c r="A176" s="378" t="s">
        <v>213</v>
      </c>
      <c r="B176" s="361" t="s">
        <v>199</v>
      </c>
      <c r="C176" s="360" t="s">
        <v>658</v>
      </c>
      <c r="D176" s="359">
        <v>1</v>
      </c>
      <c r="E176" s="358">
        <v>4</v>
      </c>
      <c r="F176" s="357">
        <v>5200</v>
      </c>
    </row>
    <row r="177" spans="1:6" ht="113.25" x14ac:dyDescent="0.25">
      <c r="A177" s="380" t="s">
        <v>24</v>
      </c>
      <c r="B177" s="366" t="s">
        <v>23</v>
      </c>
      <c r="C177" s="365" t="s">
        <v>1</v>
      </c>
      <c r="D177" s="364">
        <v>0</v>
      </c>
      <c r="E177" s="363">
        <v>0</v>
      </c>
      <c r="F177" s="362">
        <v>87500</v>
      </c>
    </row>
    <row r="178" spans="1:6" x14ac:dyDescent="0.25">
      <c r="A178" s="378" t="s">
        <v>665</v>
      </c>
      <c r="B178" s="361" t="s">
        <v>23</v>
      </c>
      <c r="C178" s="360" t="s">
        <v>666</v>
      </c>
      <c r="D178" s="359">
        <v>0</v>
      </c>
      <c r="E178" s="358">
        <v>0</v>
      </c>
      <c r="F178" s="357">
        <v>87500</v>
      </c>
    </row>
    <row r="179" spans="1:6" x14ac:dyDescent="0.25">
      <c r="A179" s="378" t="s">
        <v>50</v>
      </c>
      <c r="B179" s="361" t="s">
        <v>23</v>
      </c>
      <c r="C179" s="360" t="s">
        <v>666</v>
      </c>
      <c r="D179" s="359">
        <v>10</v>
      </c>
      <c r="E179" s="358">
        <v>0</v>
      </c>
      <c r="F179" s="357">
        <v>87500</v>
      </c>
    </row>
    <row r="180" spans="1:6" ht="23.25" x14ac:dyDescent="0.25">
      <c r="A180" s="378" t="s">
        <v>25</v>
      </c>
      <c r="B180" s="361" t="s">
        <v>23</v>
      </c>
      <c r="C180" s="360" t="s">
        <v>666</v>
      </c>
      <c r="D180" s="359">
        <v>10</v>
      </c>
      <c r="E180" s="358">
        <v>6</v>
      </c>
      <c r="F180" s="357">
        <v>87500</v>
      </c>
    </row>
    <row r="181" spans="1:6" ht="135.75" x14ac:dyDescent="0.25">
      <c r="A181" s="380" t="s">
        <v>38</v>
      </c>
      <c r="B181" s="366" t="s">
        <v>37</v>
      </c>
      <c r="C181" s="365" t="s">
        <v>1</v>
      </c>
      <c r="D181" s="364">
        <v>0</v>
      </c>
      <c r="E181" s="363">
        <v>0</v>
      </c>
      <c r="F181" s="362">
        <v>1324000</v>
      </c>
    </row>
    <row r="182" spans="1:6" ht="34.5" x14ac:dyDescent="0.25">
      <c r="A182" s="378" t="s">
        <v>671</v>
      </c>
      <c r="B182" s="361" t="s">
        <v>37</v>
      </c>
      <c r="C182" s="360" t="s">
        <v>672</v>
      </c>
      <c r="D182" s="359">
        <v>0</v>
      </c>
      <c r="E182" s="358">
        <v>0</v>
      </c>
      <c r="F182" s="357">
        <v>1324000</v>
      </c>
    </row>
    <row r="183" spans="1:6" x14ac:dyDescent="0.25">
      <c r="A183" s="378" t="s">
        <v>50</v>
      </c>
      <c r="B183" s="361" t="s">
        <v>37</v>
      </c>
      <c r="C183" s="360" t="s">
        <v>672</v>
      </c>
      <c r="D183" s="359">
        <v>10</v>
      </c>
      <c r="E183" s="358">
        <v>0</v>
      </c>
      <c r="F183" s="357">
        <v>1324000</v>
      </c>
    </row>
    <row r="184" spans="1:6" x14ac:dyDescent="0.25">
      <c r="A184" s="378" t="s">
        <v>39</v>
      </c>
      <c r="B184" s="361" t="s">
        <v>37</v>
      </c>
      <c r="C184" s="360" t="s">
        <v>672</v>
      </c>
      <c r="D184" s="359">
        <v>10</v>
      </c>
      <c r="E184" s="358">
        <v>3</v>
      </c>
      <c r="F184" s="357">
        <v>1324000</v>
      </c>
    </row>
    <row r="185" spans="1:6" ht="158.25" x14ac:dyDescent="0.25">
      <c r="A185" s="380" t="s">
        <v>78</v>
      </c>
      <c r="B185" s="366" t="s">
        <v>77</v>
      </c>
      <c r="C185" s="365" t="s">
        <v>1</v>
      </c>
      <c r="D185" s="364">
        <v>0</v>
      </c>
      <c r="E185" s="363">
        <v>0</v>
      </c>
      <c r="F185" s="362">
        <v>22000</v>
      </c>
    </row>
    <row r="186" spans="1:6" ht="34.5" x14ac:dyDescent="0.25">
      <c r="A186" s="378" t="s">
        <v>657</v>
      </c>
      <c r="B186" s="361" t="s">
        <v>77</v>
      </c>
      <c r="C186" s="360" t="s">
        <v>658</v>
      </c>
      <c r="D186" s="359">
        <v>0</v>
      </c>
      <c r="E186" s="358">
        <v>0</v>
      </c>
      <c r="F186" s="357">
        <v>22000</v>
      </c>
    </row>
    <row r="187" spans="1:6" x14ac:dyDescent="0.25">
      <c r="A187" s="378" t="s">
        <v>113</v>
      </c>
      <c r="B187" s="361" t="s">
        <v>77</v>
      </c>
      <c r="C187" s="360" t="s">
        <v>658</v>
      </c>
      <c r="D187" s="359">
        <v>7</v>
      </c>
      <c r="E187" s="358">
        <v>0</v>
      </c>
      <c r="F187" s="357">
        <v>22000</v>
      </c>
    </row>
    <row r="188" spans="1:6" ht="23.25" x14ac:dyDescent="0.25">
      <c r="A188" s="378" t="s">
        <v>79</v>
      </c>
      <c r="B188" s="361" t="s">
        <v>77</v>
      </c>
      <c r="C188" s="360" t="s">
        <v>658</v>
      </c>
      <c r="D188" s="359">
        <v>7</v>
      </c>
      <c r="E188" s="358">
        <v>9</v>
      </c>
      <c r="F188" s="357">
        <v>22000</v>
      </c>
    </row>
    <row r="189" spans="1:6" ht="68.25" x14ac:dyDescent="0.25">
      <c r="A189" s="380" t="s">
        <v>36</v>
      </c>
      <c r="B189" s="366" t="s">
        <v>34</v>
      </c>
      <c r="C189" s="365" t="s">
        <v>1</v>
      </c>
      <c r="D189" s="364">
        <v>0</v>
      </c>
      <c r="E189" s="363">
        <v>0</v>
      </c>
      <c r="F189" s="362">
        <v>800000</v>
      </c>
    </row>
    <row r="190" spans="1:6" ht="34.5" x14ac:dyDescent="0.25">
      <c r="A190" s="378" t="s">
        <v>671</v>
      </c>
      <c r="B190" s="361" t="s">
        <v>34</v>
      </c>
      <c r="C190" s="360" t="s">
        <v>672</v>
      </c>
      <c r="D190" s="359">
        <v>0</v>
      </c>
      <c r="E190" s="358">
        <v>0</v>
      </c>
      <c r="F190" s="357">
        <v>800000</v>
      </c>
    </row>
    <row r="191" spans="1:6" x14ac:dyDescent="0.25">
      <c r="A191" s="378" t="s">
        <v>50</v>
      </c>
      <c r="B191" s="361" t="s">
        <v>34</v>
      </c>
      <c r="C191" s="360" t="s">
        <v>672</v>
      </c>
      <c r="D191" s="359">
        <v>10</v>
      </c>
      <c r="E191" s="358">
        <v>0</v>
      </c>
      <c r="F191" s="357">
        <v>800000</v>
      </c>
    </row>
    <row r="192" spans="1:6" x14ac:dyDescent="0.25">
      <c r="A192" s="378" t="s">
        <v>39</v>
      </c>
      <c r="B192" s="361" t="s">
        <v>34</v>
      </c>
      <c r="C192" s="360" t="s">
        <v>672</v>
      </c>
      <c r="D192" s="359">
        <v>10</v>
      </c>
      <c r="E192" s="358">
        <v>3</v>
      </c>
      <c r="F192" s="357">
        <v>800000</v>
      </c>
    </row>
    <row r="193" spans="1:6" ht="57" x14ac:dyDescent="0.25">
      <c r="A193" s="380" t="s">
        <v>31</v>
      </c>
      <c r="B193" s="366" t="s">
        <v>27</v>
      </c>
      <c r="C193" s="365" t="s">
        <v>1</v>
      </c>
      <c r="D193" s="364">
        <v>0</v>
      </c>
      <c r="E193" s="363">
        <v>0</v>
      </c>
      <c r="F193" s="362">
        <v>40525300</v>
      </c>
    </row>
    <row r="194" spans="1:6" ht="34.5" x14ac:dyDescent="0.25">
      <c r="A194" s="378" t="s">
        <v>659</v>
      </c>
      <c r="B194" s="361" t="s">
        <v>27</v>
      </c>
      <c r="C194" s="360" t="s">
        <v>660</v>
      </c>
      <c r="D194" s="359">
        <v>0</v>
      </c>
      <c r="E194" s="358">
        <v>0</v>
      </c>
      <c r="F194" s="357">
        <v>860900</v>
      </c>
    </row>
    <row r="195" spans="1:6" x14ac:dyDescent="0.25">
      <c r="A195" s="378" t="s">
        <v>220</v>
      </c>
      <c r="B195" s="361" t="s">
        <v>27</v>
      </c>
      <c r="C195" s="360" t="s">
        <v>660</v>
      </c>
      <c r="D195" s="359">
        <v>1</v>
      </c>
      <c r="E195" s="358">
        <v>0</v>
      </c>
      <c r="F195" s="357">
        <v>860900</v>
      </c>
    </row>
    <row r="196" spans="1:6" ht="68.25" x14ac:dyDescent="0.25">
      <c r="A196" s="378" t="s">
        <v>213</v>
      </c>
      <c r="B196" s="361" t="s">
        <v>27</v>
      </c>
      <c r="C196" s="360" t="s">
        <v>660</v>
      </c>
      <c r="D196" s="359">
        <v>1</v>
      </c>
      <c r="E196" s="358">
        <v>4</v>
      </c>
      <c r="F196" s="357">
        <v>860900</v>
      </c>
    </row>
    <row r="197" spans="1:6" ht="34.5" x14ac:dyDescent="0.25">
      <c r="A197" s="378" t="s">
        <v>657</v>
      </c>
      <c r="B197" s="361" t="s">
        <v>27</v>
      </c>
      <c r="C197" s="360" t="s">
        <v>658</v>
      </c>
      <c r="D197" s="359">
        <v>0</v>
      </c>
      <c r="E197" s="358">
        <v>0</v>
      </c>
      <c r="F197" s="357">
        <v>18528700</v>
      </c>
    </row>
    <row r="198" spans="1:6" x14ac:dyDescent="0.25">
      <c r="A198" s="378" t="s">
        <v>220</v>
      </c>
      <c r="B198" s="361" t="s">
        <v>27</v>
      </c>
      <c r="C198" s="360" t="s">
        <v>658</v>
      </c>
      <c r="D198" s="359">
        <v>1</v>
      </c>
      <c r="E198" s="358">
        <v>0</v>
      </c>
      <c r="F198" s="357">
        <v>151100</v>
      </c>
    </row>
    <row r="199" spans="1:6" ht="68.25" x14ac:dyDescent="0.25">
      <c r="A199" s="378" t="s">
        <v>213</v>
      </c>
      <c r="B199" s="361" t="s">
        <v>27</v>
      </c>
      <c r="C199" s="360" t="s">
        <v>658</v>
      </c>
      <c r="D199" s="359">
        <v>1</v>
      </c>
      <c r="E199" s="358">
        <v>4</v>
      </c>
      <c r="F199" s="357">
        <v>151100</v>
      </c>
    </row>
    <row r="200" spans="1:6" x14ac:dyDescent="0.25">
      <c r="A200" s="378" t="s">
        <v>50</v>
      </c>
      <c r="B200" s="361" t="s">
        <v>27</v>
      </c>
      <c r="C200" s="360" t="s">
        <v>658</v>
      </c>
      <c r="D200" s="359">
        <v>10</v>
      </c>
      <c r="E200" s="358">
        <v>0</v>
      </c>
      <c r="F200" s="357">
        <v>18377600</v>
      </c>
    </row>
    <row r="201" spans="1:6" x14ac:dyDescent="0.25">
      <c r="A201" s="378" t="s">
        <v>32</v>
      </c>
      <c r="B201" s="361" t="s">
        <v>27</v>
      </c>
      <c r="C201" s="360" t="s">
        <v>658</v>
      </c>
      <c r="D201" s="359">
        <v>10</v>
      </c>
      <c r="E201" s="358">
        <v>4</v>
      </c>
      <c r="F201" s="357">
        <v>18377600</v>
      </c>
    </row>
    <row r="202" spans="1:6" ht="34.5" x14ac:dyDescent="0.25">
      <c r="A202" s="378" t="s">
        <v>671</v>
      </c>
      <c r="B202" s="361" t="s">
        <v>27</v>
      </c>
      <c r="C202" s="360" t="s">
        <v>672</v>
      </c>
      <c r="D202" s="359">
        <v>0</v>
      </c>
      <c r="E202" s="358">
        <v>0</v>
      </c>
      <c r="F202" s="357">
        <v>21135700</v>
      </c>
    </row>
    <row r="203" spans="1:6" x14ac:dyDescent="0.25">
      <c r="A203" s="378" t="s">
        <v>50</v>
      </c>
      <c r="B203" s="361" t="s">
        <v>27</v>
      </c>
      <c r="C203" s="360" t="s">
        <v>672</v>
      </c>
      <c r="D203" s="359">
        <v>10</v>
      </c>
      <c r="E203" s="358">
        <v>0</v>
      </c>
      <c r="F203" s="357">
        <v>21135700</v>
      </c>
    </row>
    <row r="204" spans="1:6" x14ac:dyDescent="0.25">
      <c r="A204" s="378" t="s">
        <v>32</v>
      </c>
      <c r="B204" s="361" t="s">
        <v>27</v>
      </c>
      <c r="C204" s="360" t="s">
        <v>672</v>
      </c>
      <c r="D204" s="359">
        <v>10</v>
      </c>
      <c r="E204" s="358">
        <v>4</v>
      </c>
      <c r="F204" s="357">
        <v>21135700</v>
      </c>
    </row>
    <row r="205" spans="1:6" ht="135.75" x14ac:dyDescent="0.25">
      <c r="A205" s="380" t="s">
        <v>22</v>
      </c>
      <c r="B205" s="366" t="s">
        <v>20</v>
      </c>
      <c r="C205" s="365" t="s">
        <v>1</v>
      </c>
      <c r="D205" s="364">
        <v>0</v>
      </c>
      <c r="E205" s="363">
        <v>0</v>
      </c>
      <c r="F205" s="362">
        <v>240000</v>
      </c>
    </row>
    <row r="206" spans="1:6" x14ac:dyDescent="0.25">
      <c r="A206" s="378" t="s">
        <v>665</v>
      </c>
      <c r="B206" s="361" t="s">
        <v>20</v>
      </c>
      <c r="C206" s="360" t="s">
        <v>666</v>
      </c>
      <c r="D206" s="359">
        <v>0</v>
      </c>
      <c r="E206" s="358">
        <v>0</v>
      </c>
      <c r="F206" s="357">
        <v>240000</v>
      </c>
    </row>
    <row r="207" spans="1:6" x14ac:dyDescent="0.25">
      <c r="A207" s="378" t="s">
        <v>50</v>
      </c>
      <c r="B207" s="361" t="s">
        <v>20</v>
      </c>
      <c r="C207" s="360" t="s">
        <v>666</v>
      </c>
      <c r="D207" s="359">
        <v>10</v>
      </c>
      <c r="E207" s="358">
        <v>0</v>
      </c>
      <c r="F207" s="357">
        <v>240000</v>
      </c>
    </row>
    <row r="208" spans="1:6" ht="23.25" x14ac:dyDescent="0.25">
      <c r="A208" s="378" t="s">
        <v>25</v>
      </c>
      <c r="B208" s="361" t="s">
        <v>20</v>
      </c>
      <c r="C208" s="360" t="s">
        <v>666</v>
      </c>
      <c r="D208" s="359">
        <v>10</v>
      </c>
      <c r="E208" s="358">
        <v>6</v>
      </c>
      <c r="F208" s="357">
        <v>240000</v>
      </c>
    </row>
    <row r="209" spans="1:6" ht="90.75" x14ac:dyDescent="0.25">
      <c r="A209" s="380" t="s">
        <v>83</v>
      </c>
      <c r="B209" s="366" t="s">
        <v>82</v>
      </c>
      <c r="C209" s="365" t="s">
        <v>1</v>
      </c>
      <c r="D209" s="364">
        <v>0</v>
      </c>
      <c r="E209" s="363">
        <v>0</v>
      </c>
      <c r="F209" s="362">
        <v>846000</v>
      </c>
    </row>
    <row r="210" spans="1:6" ht="34.5" x14ac:dyDescent="0.25">
      <c r="A210" s="378" t="s">
        <v>657</v>
      </c>
      <c r="B210" s="361" t="s">
        <v>82</v>
      </c>
      <c r="C210" s="360" t="s">
        <v>658</v>
      </c>
      <c r="D210" s="359">
        <v>0</v>
      </c>
      <c r="E210" s="358">
        <v>0</v>
      </c>
      <c r="F210" s="357">
        <v>846000</v>
      </c>
    </row>
    <row r="211" spans="1:6" x14ac:dyDescent="0.25">
      <c r="A211" s="378" t="s">
        <v>113</v>
      </c>
      <c r="B211" s="361" t="s">
        <v>82</v>
      </c>
      <c r="C211" s="360" t="s">
        <v>658</v>
      </c>
      <c r="D211" s="359">
        <v>7</v>
      </c>
      <c r="E211" s="358">
        <v>0</v>
      </c>
      <c r="F211" s="357">
        <v>846000</v>
      </c>
    </row>
    <row r="212" spans="1:6" ht="23.25" x14ac:dyDescent="0.25">
      <c r="A212" s="378" t="s">
        <v>88</v>
      </c>
      <c r="B212" s="361" t="s">
        <v>82</v>
      </c>
      <c r="C212" s="360" t="s">
        <v>658</v>
      </c>
      <c r="D212" s="359">
        <v>7</v>
      </c>
      <c r="E212" s="358">
        <v>7</v>
      </c>
      <c r="F212" s="357">
        <v>846000</v>
      </c>
    </row>
    <row r="213" spans="1:6" ht="23.25" x14ac:dyDescent="0.25">
      <c r="A213" s="380" t="s">
        <v>81</v>
      </c>
      <c r="B213" s="366" t="s">
        <v>80</v>
      </c>
      <c r="C213" s="365" t="s">
        <v>1</v>
      </c>
      <c r="D213" s="364">
        <v>0</v>
      </c>
      <c r="E213" s="363">
        <v>0</v>
      </c>
      <c r="F213" s="362">
        <v>44500</v>
      </c>
    </row>
    <row r="214" spans="1:6" ht="34.5" x14ac:dyDescent="0.25">
      <c r="A214" s="378" t="s">
        <v>657</v>
      </c>
      <c r="B214" s="361" t="s">
        <v>80</v>
      </c>
      <c r="C214" s="360" t="s">
        <v>658</v>
      </c>
      <c r="D214" s="359">
        <v>0</v>
      </c>
      <c r="E214" s="358">
        <v>0</v>
      </c>
      <c r="F214" s="357">
        <v>44500</v>
      </c>
    </row>
    <row r="215" spans="1:6" x14ac:dyDescent="0.25">
      <c r="A215" s="378" t="s">
        <v>113</v>
      </c>
      <c r="B215" s="361" t="s">
        <v>80</v>
      </c>
      <c r="C215" s="360" t="s">
        <v>658</v>
      </c>
      <c r="D215" s="359">
        <v>7</v>
      </c>
      <c r="E215" s="358">
        <v>0</v>
      </c>
      <c r="F215" s="357">
        <v>44500</v>
      </c>
    </row>
    <row r="216" spans="1:6" ht="23.25" x14ac:dyDescent="0.25">
      <c r="A216" s="378" t="s">
        <v>88</v>
      </c>
      <c r="B216" s="361" t="s">
        <v>80</v>
      </c>
      <c r="C216" s="360" t="s">
        <v>658</v>
      </c>
      <c r="D216" s="359">
        <v>7</v>
      </c>
      <c r="E216" s="358">
        <v>7</v>
      </c>
      <c r="F216" s="357">
        <v>44500</v>
      </c>
    </row>
    <row r="217" spans="1:6" ht="158.25" x14ac:dyDescent="0.25">
      <c r="A217" s="380" t="s">
        <v>76</v>
      </c>
      <c r="B217" s="366" t="s">
        <v>75</v>
      </c>
      <c r="C217" s="365" t="s">
        <v>1</v>
      </c>
      <c r="D217" s="364">
        <v>0</v>
      </c>
      <c r="E217" s="363">
        <v>0</v>
      </c>
      <c r="F217" s="362">
        <v>1160000</v>
      </c>
    </row>
    <row r="218" spans="1:6" ht="34.5" x14ac:dyDescent="0.25">
      <c r="A218" s="378" t="s">
        <v>657</v>
      </c>
      <c r="B218" s="361" t="s">
        <v>75</v>
      </c>
      <c r="C218" s="360" t="s">
        <v>658</v>
      </c>
      <c r="D218" s="359">
        <v>0</v>
      </c>
      <c r="E218" s="358">
        <v>0</v>
      </c>
      <c r="F218" s="357">
        <v>1160000</v>
      </c>
    </row>
    <row r="219" spans="1:6" x14ac:dyDescent="0.25">
      <c r="A219" s="378" t="s">
        <v>113</v>
      </c>
      <c r="B219" s="361" t="s">
        <v>75</v>
      </c>
      <c r="C219" s="360" t="s">
        <v>658</v>
      </c>
      <c r="D219" s="359">
        <v>7</v>
      </c>
      <c r="E219" s="358">
        <v>0</v>
      </c>
      <c r="F219" s="357">
        <v>1160000</v>
      </c>
    </row>
    <row r="220" spans="1:6" ht="23.25" x14ac:dyDescent="0.25">
      <c r="A220" s="378" t="s">
        <v>79</v>
      </c>
      <c r="B220" s="361" t="s">
        <v>75</v>
      </c>
      <c r="C220" s="360" t="s">
        <v>658</v>
      </c>
      <c r="D220" s="359">
        <v>7</v>
      </c>
      <c r="E220" s="358">
        <v>9</v>
      </c>
      <c r="F220" s="357">
        <v>1160000</v>
      </c>
    </row>
    <row r="221" spans="1:6" ht="169.5" x14ac:dyDescent="0.25">
      <c r="A221" s="380" t="s">
        <v>74</v>
      </c>
      <c r="B221" s="366" t="s">
        <v>73</v>
      </c>
      <c r="C221" s="365" t="s">
        <v>1</v>
      </c>
      <c r="D221" s="364">
        <v>0</v>
      </c>
      <c r="E221" s="363">
        <v>0</v>
      </c>
      <c r="F221" s="362">
        <v>61000</v>
      </c>
    </row>
    <row r="222" spans="1:6" ht="34.5" x14ac:dyDescent="0.25">
      <c r="A222" s="378" t="s">
        <v>657</v>
      </c>
      <c r="B222" s="361" t="s">
        <v>73</v>
      </c>
      <c r="C222" s="360" t="s">
        <v>658</v>
      </c>
      <c r="D222" s="359">
        <v>0</v>
      </c>
      <c r="E222" s="358">
        <v>0</v>
      </c>
      <c r="F222" s="357">
        <v>61000</v>
      </c>
    </row>
    <row r="223" spans="1:6" x14ac:dyDescent="0.25">
      <c r="A223" s="378" t="s">
        <v>113</v>
      </c>
      <c r="B223" s="361" t="s">
        <v>73</v>
      </c>
      <c r="C223" s="360" t="s">
        <v>658</v>
      </c>
      <c r="D223" s="359">
        <v>7</v>
      </c>
      <c r="E223" s="358">
        <v>0</v>
      </c>
      <c r="F223" s="357">
        <v>61000</v>
      </c>
    </row>
    <row r="224" spans="1:6" ht="23.25" x14ac:dyDescent="0.25">
      <c r="A224" s="378" t="s">
        <v>79</v>
      </c>
      <c r="B224" s="361" t="s">
        <v>73</v>
      </c>
      <c r="C224" s="360" t="s">
        <v>658</v>
      </c>
      <c r="D224" s="359">
        <v>7</v>
      </c>
      <c r="E224" s="358">
        <v>9</v>
      </c>
      <c r="F224" s="357">
        <v>61000</v>
      </c>
    </row>
    <row r="225" spans="1:6" ht="57" x14ac:dyDescent="0.25">
      <c r="A225" s="380" t="s">
        <v>163</v>
      </c>
      <c r="B225" s="366" t="s">
        <v>162</v>
      </c>
      <c r="C225" s="365" t="s">
        <v>1</v>
      </c>
      <c r="D225" s="364">
        <v>0</v>
      </c>
      <c r="E225" s="363">
        <v>0</v>
      </c>
      <c r="F225" s="362">
        <v>150000</v>
      </c>
    </row>
    <row r="226" spans="1:6" ht="34.5" x14ac:dyDescent="0.25">
      <c r="A226" s="378" t="s">
        <v>657</v>
      </c>
      <c r="B226" s="361" t="s">
        <v>162</v>
      </c>
      <c r="C226" s="360" t="s">
        <v>658</v>
      </c>
      <c r="D226" s="359">
        <v>0</v>
      </c>
      <c r="E226" s="358">
        <v>0</v>
      </c>
      <c r="F226" s="357">
        <v>150000</v>
      </c>
    </row>
    <row r="227" spans="1:6" ht="23.25" x14ac:dyDescent="0.25">
      <c r="A227" s="378" t="s">
        <v>167</v>
      </c>
      <c r="B227" s="361" t="s">
        <v>162</v>
      </c>
      <c r="C227" s="360" t="s">
        <v>658</v>
      </c>
      <c r="D227" s="359">
        <v>3</v>
      </c>
      <c r="E227" s="358">
        <v>0</v>
      </c>
      <c r="F227" s="357">
        <v>150000</v>
      </c>
    </row>
    <row r="228" spans="1:6" ht="45.75" x14ac:dyDescent="0.25">
      <c r="A228" s="378" t="s">
        <v>166</v>
      </c>
      <c r="B228" s="361" t="s">
        <v>162</v>
      </c>
      <c r="C228" s="360" t="s">
        <v>658</v>
      </c>
      <c r="D228" s="359">
        <v>3</v>
      </c>
      <c r="E228" s="358">
        <v>9</v>
      </c>
      <c r="F228" s="357">
        <v>150000</v>
      </c>
    </row>
    <row r="229" spans="1:6" ht="68.25" x14ac:dyDescent="0.25">
      <c r="A229" s="380" t="s">
        <v>161</v>
      </c>
      <c r="B229" s="366" t="s">
        <v>160</v>
      </c>
      <c r="C229" s="365" t="s">
        <v>1</v>
      </c>
      <c r="D229" s="364">
        <v>0</v>
      </c>
      <c r="E229" s="363">
        <v>0</v>
      </c>
      <c r="F229" s="362">
        <v>7900</v>
      </c>
    </row>
    <row r="230" spans="1:6" ht="34.5" x14ac:dyDescent="0.25">
      <c r="A230" s="378" t="s">
        <v>657</v>
      </c>
      <c r="B230" s="361" t="s">
        <v>160</v>
      </c>
      <c r="C230" s="360" t="s">
        <v>658</v>
      </c>
      <c r="D230" s="359">
        <v>0</v>
      </c>
      <c r="E230" s="358">
        <v>0</v>
      </c>
      <c r="F230" s="357">
        <v>7900</v>
      </c>
    </row>
    <row r="231" spans="1:6" ht="23.25" x14ac:dyDescent="0.25">
      <c r="A231" s="378" t="s">
        <v>167</v>
      </c>
      <c r="B231" s="361" t="s">
        <v>160</v>
      </c>
      <c r="C231" s="360" t="s">
        <v>658</v>
      </c>
      <c r="D231" s="359">
        <v>3</v>
      </c>
      <c r="E231" s="358">
        <v>0</v>
      </c>
      <c r="F231" s="357">
        <v>7900</v>
      </c>
    </row>
    <row r="232" spans="1:6" ht="45.75" x14ac:dyDescent="0.25">
      <c r="A232" s="378" t="s">
        <v>166</v>
      </c>
      <c r="B232" s="361" t="s">
        <v>160</v>
      </c>
      <c r="C232" s="360" t="s">
        <v>658</v>
      </c>
      <c r="D232" s="359">
        <v>3</v>
      </c>
      <c r="E232" s="358">
        <v>9</v>
      </c>
      <c r="F232" s="357">
        <v>7900</v>
      </c>
    </row>
    <row r="233" spans="1:6" ht="124.5" x14ac:dyDescent="0.25">
      <c r="A233" s="380" t="s">
        <v>8</v>
      </c>
      <c r="B233" s="366" t="s">
        <v>7</v>
      </c>
      <c r="C233" s="365" t="s">
        <v>1</v>
      </c>
      <c r="D233" s="364">
        <v>0</v>
      </c>
      <c r="E233" s="363">
        <v>0</v>
      </c>
      <c r="F233" s="362">
        <v>58218800</v>
      </c>
    </row>
    <row r="234" spans="1:6" ht="34.5" x14ac:dyDescent="0.25">
      <c r="A234" s="378" t="s">
        <v>657</v>
      </c>
      <c r="B234" s="361" t="s">
        <v>7</v>
      </c>
      <c r="C234" s="360" t="s">
        <v>658</v>
      </c>
      <c r="D234" s="359">
        <v>0</v>
      </c>
      <c r="E234" s="358">
        <v>0</v>
      </c>
      <c r="F234" s="357">
        <v>7912600</v>
      </c>
    </row>
    <row r="235" spans="1:6" x14ac:dyDescent="0.25">
      <c r="A235" s="378" t="s">
        <v>220</v>
      </c>
      <c r="B235" s="361" t="s">
        <v>7</v>
      </c>
      <c r="C235" s="360" t="s">
        <v>658</v>
      </c>
      <c r="D235" s="359">
        <v>1</v>
      </c>
      <c r="E235" s="358">
        <v>0</v>
      </c>
      <c r="F235" s="357">
        <v>7912600</v>
      </c>
    </row>
    <row r="236" spans="1:6" ht="23.25" x14ac:dyDescent="0.25">
      <c r="A236" s="378" t="s">
        <v>183</v>
      </c>
      <c r="B236" s="361" t="s">
        <v>7</v>
      </c>
      <c r="C236" s="360" t="s">
        <v>658</v>
      </c>
      <c r="D236" s="359">
        <v>1</v>
      </c>
      <c r="E236" s="358">
        <v>13</v>
      </c>
      <c r="F236" s="357">
        <v>7912600</v>
      </c>
    </row>
    <row r="237" spans="1:6" x14ac:dyDescent="0.25">
      <c r="A237" s="378" t="s">
        <v>669</v>
      </c>
      <c r="B237" s="361" t="s">
        <v>7</v>
      </c>
      <c r="C237" s="360" t="s">
        <v>670</v>
      </c>
      <c r="D237" s="359">
        <v>0</v>
      </c>
      <c r="E237" s="358">
        <v>0</v>
      </c>
      <c r="F237" s="357">
        <v>50306200</v>
      </c>
    </row>
    <row r="238" spans="1:6" ht="57" x14ac:dyDescent="0.25">
      <c r="A238" s="378" t="s">
        <v>12</v>
      </c>
      <c r="B238" s="361" t="s">
        <v>7</v>
      </c>
      <c r="C238" s="360" t="s">
        <v>670</v>
      </c>
      <c r="D238" s="359">
        <v>14</v>
      </c>
      <c r="E238" s="358">
        <v>0</v>
      </c>
      <c r="F238" s="357">
        <v>50306200</v>
      </c>
    </row>
    <row r="239" spans="1:6" ht="45.75" x14ac:dyDescent="0.25">
      <c r="A239" s="378" t="s">
        <v>11</v>
      </c>
      <c r="B239" s="361" t="s">
        <v>7</v>
      </c>
      <c r="C239" s="360" t="s">
        <v>670</v>
      </c>
      <c r="D239" s="359">
        <v>14</v>
      </c>
      <c r="E239" s="358">
        <v>1</v>
      </c>
      <c r="F239" s="357">
        <v>50306200</v>
      </c>
    </row>
    <row r="240" spans="1:6" x14ac:dyDescent="0.25">
      <c r="A240" s="380" t="s">
        <v>6</v>
      </c>
      <c r="B240" s="366" t="s">
        <v>4</v>
      </c>
      <c r="C240" s="365" t="s">
        <v>1</v>
      </c>
      <c r="D240" s="364">
        <v>0</v>
      </c>
      <c r="E240" s="363">
        <v>0</v>
      </c>
      <c r="F240" s="362">
        <v>503100</v>
      </c>
    </row>
    <row r="241" spans="1:6" x14ac:dyDescent="0.25">
      <c r="A241" s="378" t="s">
        <v>669</v>
      </c>
      <c r="B241" s="361" t="s">
        <v>4</v>
      </c>
      <c r="C241" s="360" t="s">
        <v>670</v>
      </c>
      <c r="D241" s="359">
        <v>0</v>
      </c>
      <c r="E241" s="358">
        <v>0</v>
      </c>
      <c r="F241" s="357">
        <v>503100</v>
      </c>
    </row>
    <row r="242" spans="1:6" ht="57" x14ac:dyDescent="0.25">
      <c r="A242" s="378" t="s">
        <v>12</v>
      </c>
      <c r="B242" s="361" t="s">
        <v>4</v>
      </c>
      <c r="C242" s="360" t="s">
        <v>670</v>
      </c>
      <c r="D242" s="359">
        <v>14</v>
      </c>
      <c r="E242" s="358">
        <v>0</v>
      </c>
      <c r="F242" s="357">
        <v>503100</v>
      </c>
    </row>
    <row r="243" spans="1:6" ht="45.75" x14ac:dyDescent="0.25">
      <c r="A243" s="378" t="s">
        <v>11</v>
      </c>
      <c r="B243" s="361" t="s">
        <v>4</v>
      </c>
      <c r="C243" s="360" t="s">
        <v>670</v>
      </c>
      <c r="D243" s="359">
        <v>14</v>
      </c>
      <c r="E243" s="358">
        <v>1</v>
      </c>
      <c r="F243" s="357">
        <v>503100</v>
      </c>
    </row>
    <row r="244" spans="1:6" ht="34.5" x14ac:dyDescent="0.25">
      <c r="A244" s="380" t="s">
        <v>129</v>
      </c>
      <c r="B244" s="366" t="s">
        <v>128</v>
      </c>
      <c r="C244" s="365" t="s">
        <v>1</v>
      </c>
      <c r="D244" s="364">
        <v>0</v>
      </c>
      <c r="E244" s="363">
        <v>0</v>
      </c>
      <c r="F244" s="362">
        <v>1978000</v>
      </c>
    </row>
    <row r="245" spans="1:6" x14ac:dyDescent="0.25">
      <c r="A245" s="378" t="s">
        <v>673</v>
      </c>
      <c r="B245" s="361" t="s">
        <v>128</v>
      </c>
      <c r="C245" s="360" t="s">
        <v>674</v>
      </c>
      <c r="D245" s="359">
        <v>0</v>
      </c>
      <c r="E245" s="358">
        <v>0</v>
      </c>
      <c r="F245" s="357">
        <v>1978000</v>
      </c>
    </row>
    <row r="246" spans="1:6" x14ac:dyDescent="0.25">
      <c r="A246" s="378" t="s">
        <v>138</v>
      </c>
      <c r="B246" s="361" t="s">
        <v>128</v>
      </c>
      <c r="C246" s="360" t="s">
        <v>674</v>
      </c>
      <c r="D246" s="359">
        <v>5</v>
      </c>
      <c r="E246" s="358">
        <v>0</v>
      </c>
      <c r="F246" s="357">
        <v>1978000</v>
      </c>
    </row>
    <row r="247" spans="1:6" x14ac:dyDescent="0.25">
      <c r="A247" s="378" t="s">
        <v>130</v>
      </c>
      <c r="B247" s="361" t="s">
        <v>128</v>
      </c>
      <c r="C247" s="360" t="s">
        <v>674</v>
      </c>
      <c r="D247" s="359">
        <v>5</v>
      </c>
      <c r="E247" s="358">
        <v>2</v>
      </c>
      <c r="F247" s="357">
        <v>1978000</v>
      </c>
    </row>
    <row r="248" spans="1:6" ht="34.5" x14ac:dyDescent="0.25">
      <c r="A248" s="380" t="s">
        <v>127</v>
      </c>
      <c r="B248" s="366" t="s">
        <v>125</v>
      </c>
      <c r="C248" s="365" t="s">
        <v>1</v>
      </c>
      <c r="D248" s="364">
        <v>0</v>
      </c>
      <c r="E248" s="363">
        <v>0</v>
      </c>
      <c r="F248" s="362">
        <v>104100</v>
      </c>
    </row>
    <row r="249" spans="1:6" ht="57" x14ac:dyDescent="0.25">
      <c r="A249" s="378" t="s">
        <v>141</v>
      </c>
      <c r="B249" s="361" t="s">
        <v>125</v>
      </c>
      <c r="C249" s="360" t="s">
        <v>139</v>
      </c>
      <c r="D249" s="359">
        <v>0</v>
      </c>
      <c r="E249" s="358">
        <v>0</v>
      </c>
      <c r="F249" s="357">
        <v>104100</v>
      </c>
    </row>
    <row r="250" spans="1:6" x14ac:dyDescent="0.25">
      <c r="A250" s="378" t="s">
        <v>138</v>
      </c>
      <c r="B250" s="361" t="s">
        <v>125</v>
      </c>
      <c r="C250" s="360" t="s">
        <v>139</v>
      </c>
      <c r="D250" s="359">
        <v>5</v>
      </c>
      <c r="E250" s="358">
        <v>0</v>
      </c>
      <c r="F250" s="357">
        <v>104100</v>
      </c>
    </row>
    <row r="251" spans="1:6" x14ac:dyDescent="0.25">
      <c r="A251" s="378" t="s">
        <v>130</v>
      </c>
      <c r="B251" s="361" t="s">
        <v>125</v>
      </c>
      <c r="C251" s="360" t="s">
        <v>139</v>
      </c>
      <c r="D251" s="359">
        <v>5</v>
      </c>
      <c r="E251" s="358">
        <v>2</v>
      </c>
      <c r="F251" s="357">
        <v>104100</v>
      </c>
    </row>
    <row r="252" spans="1:6" ht="113.25" x14ac:dyDescent="0.25">
      <c r="A252" s="380" t="s">
        <v>149</v>
      </c>
      <c r="B252" s="366" t="s">
        <v>148</v>
      </c>
      <c r="C252" s="365" t="s">
        <v>1</v>
      </c>
      <c r="D252" s="364">
        <v>0</v>
      </c>
      <c r="E252" s="363">
        <v>0</v>
      </c>
      <c r="F252" s="362">
        <v>7780200</v>
      </c>
    </row>
    <row r="253" spans="1:6" ht="34.5" x14ac:dyDescent="0.25">
      <c r="A253" s="378" t="s">
        <v>657</v>
      </c>
      <c r="B253" s="361" t="s">
        <v>148</v>
      </c>
      <c r="C253" s="360" t="s">
        <v>658</v>
      </c>
      <c r="D253" s="359">
        <v>0</v>
      </c>
      <c r="E253" s="358">
        <v>0</v>
      </c>
      <c r="F253" s="357">
        <v>7780200</v>
      </c>
    </row>
    <row r="254" spans="1:6" x14ac:dyDescent="0.25">
      <c r="A254" s="378" t="s">
        <v>159</v>
      </c>
      <c r="B254" s="361" t="s">
        <v>148</v>
      </c>
      <c r="C254" s="360" t="s">
        <v>658</v>
      </c>
      <c r="D254" s="359">
        <v>4</v>
      </c>
      <c r="E254" s="358">
        <v>0</v>
      </c>
      <c r="F254" s="357">
        <v>7780200</v>
      </c>
    </row>
    <row r="255" spans="1:6" x14ac:dyDescent="0.25">
      <c r="A255" s="378" t="s">
        <v>150</v>
      </c>
      <c r="B255" s="361" t="s">
        <v>148</v>
      </c>
      <c r="C255" s="360" t="s">
        <v>658</v>
      </c>
      <c r="D255" s="359">
        <v>4</v>
      </c>
      <c r="E255" s="358">
        <v>10</v>
      </c>
      <c r="F255" s="357">
        <v>7780200</v>
      </c>
    </row>
    <row r="256" spans="1:6" ht="124.5" x14ac:dyDescent="0.25">
      <c r="A256" s="380" t="s">
        <v>147</v>
      </c>
      <c r="B256" s="366" t="s">
        <v>146</v>
      </c>
      <c r="C256" s="365" t="s">
        <v>1</v>
      </c>
      <c r="D256" s="364">
        <v>0</v>
      </c>
      <c r="E256" s="363">
        <v>0</v>
      </c>
      <c r="F256" s="362">
        <v>409500</v>
      </c>
    </row>
    <row r="257" spans="1:6" ht="34.5" x14ac:dyDescent="0.25">
      <c r="A257" s="378" t="s">
        <v>657</v>
      </c>
      <c r="B257" s="361" t="s">
        <v>146</v>
      </c>
      <c r="C257" s="360" t="s">
        <v>658</v>
      </c>
      <c r="D257" s="359">
        <v>0</v>
      </c>
      <c r="E257" s="358">
        <v>0</v>
      </c>
      <c r="F257" s="357">
        <v>409500</v>
      </c>
    </row>
    <row r="258" spans="1:6" x14ac:dyDescent="0.25">
      <c r="A258" s="378" t="s">
        <v>159</v>
      </c>
      <c r="B258" s="361" t="s">
        <v>146</v>
      </c>
      <c r="C258" s="360" t="s">
        <v>658</v>
      </c>
      <c r="D258" s="359">
        <v>4</v>
      </c>
      <c r="E258" s="358">
        <v>0</v>
      </c>
      <c r="F258" s="357">
        <v>409500</v>
      </c>
    </row>
    <row r="259" spans="1:6" x14ac:dyDescent="0.25">
      <c r="A259" s="378" t="s">
        <v>150</v>
      </c>
      <c r="B259" s="361" t="s">
        <v>146</v>
      </c>
      <c r="C259" s="360" t="s">
        <v>658</v>
      </c>
      <c r="D259" s="359">
        <v>4</v>
      </c>
      <c r="E259" s="358">
        <v>10</v>
      </c>
      <c r="F259" s="357">
        <v>409500</v>
      </c>
    </row>
    <row r="260" spans="1:6" ht="90.75" x14ac:dyDescent="0.25">
      <c r="A260" s="380" t="s">
        <v>123</v>
      </c>
      <c r="B260" s="366" t="s">
        <v>121</v>
      </c>
      <c r="C260" s="365" t="s">
        <v>1</v>
      </c>
      <c r="D260" s="364">
        <v>0</v>
      </c>
      <c r="E260" s="363">
        <v>0</v>
      </c>
      <c r="F260" s="362">
        <v>825000</v>
      </c>
    </row>
    <row r="261" spans="1:6" x14ac:dyDescent="0.25">
      <c r="A261" s="378" t="s">
        <v>673</v>
      </c>
      <c r="B261" s="361" t="s">
        <v>121</v>
      </c>
      <c r="C261" s="360" t="s">
        <v>674</v>
      </c>
      <c r="D261" s="359">
        <v>0</v>
      </c>
      <c r="E261" s="358">
        <v>0</v>
      </c>
      <c r="F261" s="357">
        <v>825000</v>
      </c>
    </row>
    <row r="262" spans="1:6" x14ac:dyDescent="0.25">
      <c r="A262" s="378" t="s">
        <v>138</v>
      </c>
      <c r="B262" s="361" t="s">
        <v>121</v>
      </c>
      <c r="C262" s="360" t="s">
        <v>674</v>
      </c>
      <c r="D262" s="359">
        <v>5</v>
      </c>
      <c r="E262" s="358">
        <v>0</v>
      </c>
      <c r="F262" s="357">
        <v>825000</v>
      </c>
    </row>
    <row r="263" spans="1:6" x14ac:dyDescent="0.25">
      <c r="A263" s="378" t="s">
        <v>130</v>
      </c>
      <c r="B263" s="361" t="s">
        <v>121</v>
      </c>
      <c r="C263" s="360" t="s">
        <v>674</v>
      </c>
      <c r="D263" s="359">
        <v>5</v>
      </c>
      <c r="E263" s="358">
        <v>2</v>
      </c>
      <c r="F263" s="357">
        <v>825000</v>
      </c>
    </row>
    <row r="264" spans="1:6" ht="90.75" x14ac:dyDescent="0.25">
      <c r="A264" s="380" t="s">
        <v>119</v>
      </c>
      <c r="B264" s="366" t="s">
        <v>118</v>
      </c>
      <c r="C264" s="365" t="s">
        <v>1</v>
      </c>
      <c r="D264" s="364">
        <v>0</v>
      </c>
      <c r="E264" s="363">
        <v>0</v>
      </c>
      <c r="F264" s="362">
        <v>145600</v>
      </c>
    </row>
    <row r="265" spans="1:6" x14ac:dyDescent="0.25">
      <c r="A265" s="378" t="s">
        <v>667</v>
      </c>
      <c r="B265" s="361" t="s">
        <v>118</v>
      </c>
      <c r="C265" s="360" t="s">
        <v>668</v>
      </c>
      <c r="D265" s="359">
        <v>0</v>
      </c>
      <c r="E265" s="358">
        <v>0</v>
      </c>
      <c r="F265" s="357">
        <v>145600</v>
      </c>
    </row>
    <row r="266" spans="1:6" x14ac:dyDescent="0.25">
      <c r="A266" s="378" t="s">
        <v>138</v>
      </c>
      <c r="B266" s="361" t="s">
        <v>118</v>
      </c>
      <c r="C266" s="360" t="s">
        <v>668</v>
      </c>
      <c r="D266" s="359">
        <v>5</v>
      </c>
      <c r="E266" s="358">
        <v>0</v>
      </c>
      <c r="F266" s="357">
        <v>145600</v>
      </c>
    </row>
    <row r="267" spans="1:6" x14ac:dyDescent="0.25">
      <c r="A267" s="378" t="s">
        <v>130</v>
      </c>
      <c r="B267" s="361" t="s">
        <v>118</v>
      </c>
      <c r="C267" s="360" t="s">
        <v>668</v>
      </c>
      <c r="D267" s="359">
        <v>5</v>
      </c>
      <c r="E267" s="358">
        <v>2</v>
      </c>
      <c r="F267" s="357">
        <v>145600</v>
      </c>
    </row>
    <row r="268" spans="1:6" ht="23.25" x14ac:dyDescent="0.25">
      <c r="A268" s="380" t="s">
        <v>646</v>
      </c>
      <c r="B268" s="366" t="s">
        <v>647</v>
      </c>
      <c r="C268" s="365" t="s">
        <v>1</v>
      </c>
      <c r="D268" s="364">
        <v>0</v>
      </c>
      <c r="E268" s="363">
        <v>0</v>
      </c>
      <c r="F268" s="362">
        <v>1722000</v>
      </c>
    </row>
    <row r="269" spans="1:6" x14ac:dyDescent="0.25">
      <c r="A269" s="378" t="s">
        <v>673</v>
      </c>
      <c r="B269" s="361" t="s">
        <v>647</v>
      </c>
      <c r="C269" s="360" t="s">
        <v>674</v>
      </c>
      <c r="D269" s="359">
        <v>0</v>
      </c>
      <c r="E269" s="358">
        <v>0</v>
      </c>
      <c r="F269" s="357">
        <v>1722000</v>
      </c>
    </row>
    <row r="270" spans="1:6" x14ac:dyDescent="0.25">
      <c r="A270" s="378" t="s">
        <v>56</v>
      </c>
      <c r="B270" s="361" t="s">
        <v>647</v>
      </c>
      <c r="C270" s="360" t="s">
        <v>674</v>
      </c>
      <c r="D270" s="359">
        <v>8</v>
      </c>
      <c r="E270" s="358">
        <v>0</v>
      </c>
      <c r="F270" s="357">
        <v>1722000</v>
      </c>
    </row>
    <row r="271" spans="1:6" x14ac:dyDescent="0.25">
      <c r="A271" s="378" t="s">
        <v>55</v>
      </c>
      <c r="B271" s="361" t="s">
        <v>647</v>
      </c>
      <c r="C271" s="360" t="s">
        <v>674</v>
      </c>
      <c r="D271" s="359">
        <v>8</v>
      </c>
      <c r="E271" s="358">
        <v>1</v>
      </c>
      <c r="F271" s="357">
        <v>1722000</v>
      </c>
    </row>
    <row r="272" spans="1:6" x14ac:dyDescent="0.25">
      <c r="A272" s="380" t="s">
        <v>6</v>
      </c>
      <c r="B272" s="366" t="s">
        <v>648</v>
      </c>
      <c r="C272" s="365" t="s">
        <v>1</v>
      </c>
      <c r="D272" s="364">
        <v>0</v>
      </c>
      <c r="E272" s="363">
        <v>0</v>
      </c>
      <c r="F272" s="362">
        <v>90600</v>
      </c>
    </row>
    <row r="273" spans="1:6" ht="90.75" x14ac:dyDescent="0.25">
      <c r="A273" s="378" t="s">
        <v>675</v>
      </c>
      <c r="B273" s="361" t="s">
        <v>648</v>
      </c>
      <c r="C273" s="360" t="s">
        <v>676</v>
      </c>
      <c r="D273" s="359">
        <v>0</v>
      </c>
      <c r="E273" s="358">
        <v>0</v>
      </c>
      <c r="F273" s="357">
        <v>90600</v>
      </c>
    </row>
    <row r="274" spans="1:6" x14ac:dyDescent="0.25">
      <c r="A274" s="378" t="s">
        <v>56</v>
      </c>
      <c r="B274" s="361" t="s">
        <v>648</v>
      </c>
      <c r="C274" s="360" t="s">
        <v>676</v>
      </c>
      <c r="D274" s="359">
        <v>8</v>
      </c>
      <c r="E274" s="358">
        <v>0</v>
      </c>
      <c r="F274" s="357">
        <v>90600</v>
      </c>
    </row>
    <row r="275" spans="1:6" x14ac:dyDescent="0.25">
      <c r="A275" s="378" t="s">
        <v>55</v>
      </c>
      <c r="B275" s="361" t="s">
        <v>648</v>
      </c>
      <c r="C275" s="360" t="s">
        <v>676</v>
      </c>
      <c r="D275" s="359">
        <v>8</v>
      </c>
      <c r="E275" s="358">
        <v>1</v>
      </c>
      <c r="F275" s="357">
        <v>90600</v>
      </c>
    </row>
    <row r="276" spans="1:6" ht="57" x14ac:dyDescent="0.25">
      <c r="A276" s="380" t="s">
        <v>72</v>
      </c>
      <c r="B276" s="366" t="s">
        <v>71</v>
      </c>
      <c r="C276" s="365" t="s">
        <v>1</v>
      </c>
      <c r="D276" s="364">
        <v>0</v>
      </c>
      <c r="E276" s="363">
        <v>0</v>
      </c>
      <c r="F276" s="362">
        <v>500000</v>
      </c>
    </row>
    <row r="277" spans="1:6" ht="34.5" x14ac:dyDescent="0.25">
      <c r="A277" s="378" t="s">
        <v>657</v>
      </c>
      <c r="B277" s="361" t="s">
        <v>71</v>
      </c>
      <c r="C277" s="360" t="s">
        <v>658</v>
      </c>
      <c r="D277" s="359">
        <v>0</v>
      </c>
      <c r="E277" s="358">
        <v>0</v>
      </c>
      <c r="F277" s="357">
        <v>500000</v>
      </c>
    </row>
    <row r="278" spans="1:6" x14ac:dyDescent="0.25">
      <c r="A278" s="378" t="s">
        <v>113</v>
      </c>
      <c r="B278" s="361" t="s">
        <v>71</v>
      </c>
      <c r="C278" s="360" t="s">
        <v>658</v>
      </c>
      <c r="D278" s="359">
        <v>7</v>
      </c>
      <c r="E278" s="358">
        <v>0</v>
      </c>
      <c r="F278" s="357">
        <v>500000</v>
      </c>
    </row>
    <row r="279" spans="1:6" ht="23.25" x14ac:dyDescent="0.25">
      <c r="A279" s="378" t="s">
        <v>79</v>
      </c>
      <c r="B279" s="361" t="s">
        <v>71</v>
      </c>
      <c r="C279" s="360" t="s">
        <v>658</v>
      </c>
      <c r="D279" s="359">
        <v>7</v>
      </c>
      <c r="E279" s="358">
        <v>9</v>
      </c>
      <c r="F279" s="357">
        <v>500000</v>
      </c>
    </row>
    <row r="280" spans="1:6" ht="34.5" x14ac:dyDescent="0.25">
      <c r="A280" s="380" t="s">
        <v>70</v>
      </c>
      <c r="B280" s="366" t="s">
        <v>69</v>
      </c>
      <c r="C280" s="365" t="s">
        <v>1</v>
      </c>
      <c r="D280" s="364">
        <v>0</v>
      </c>
      <c r="E280" s="363">
        <v>0</v>
      </c>
      <c r="F280" s="362">
        <v>23600</v>
      </c>
    </row>
    <row r="281" spans="1:6" ht="34.5" x14ac:dyDescent="0.25">
      <c r="A281" s="378" t="s">
        <v>657</v>
      </c>
      <c r="B281" s="361" t="s">
        <v>69</v>
      </c>
      <c r="C281" s="360" t="s">
        <v>658</v>
      </c>
      <c r="D281" s="359">
        <v>0</v>
      </c>
      <c r="E281" s="358">
        <v>0</v>
      </c>
      <c r="F281" s="357">
        <v>23600</v>
      </c>
    </row>
    <row r="282" spans="1:6" x14ac:dyDescent="0.25">
      <c r="A282" s="378" t="s">
        <v>113</v>
      </c>
      <c r="B282" s="361" t="s">
        <v>69</v>
      </c>
      <c r="C282" s="360" t="s">
        <v>658</v>
      </c>
      <c r="D282" s="359">
        <v>7</v>
      </c>
      <c r="E282" s="358">
        <v>0</v>
      </c>
      <c r="F282" s="357">
        <v>23600</v>
      </c>
    </row>
    <row r="283" spans="1:6" ht="23.25" x14ac:dyDescent="0.25">
      <c r="A283" s="378" t="s">
        <v>79</v>
      </c>
      <c r="B283" s="361" t="s">
        <v>69</v>
      </c>
      <c r="C283" s="360" t="s">
        <v>658</v>
      </c>
      <c r="D283" s="359">
        <v>7</v>
      </c>
      <c r="E283" s="358">
        <v>9</v>
      </c>
      <c r="F283" s="357">
        <v>23600</v>
      </c>
    </row>
    <row r="284" spans="1:6" ht="90.75" x14ac:dyDescent="0.25">
      <c r="A284" s="380" t="s">
        <v>144</v>
      </c>
      <c r="B284" s="366" t="s">
        <v>143</v>
      </c>
      <c r="C284" s="365" t="s">
        <v>1</v>
      </c>
      <c r="D284" s="364">
        <v>0</v>
      </c>
      <c r="E284" s="363">
        <v>0</v>
      </c>
      <c r="F284" s="362">
        <v>638000</v>
      </c>
    </row>
    <row r="285" spans="1:6" ht="57" x14ac:dyDescent="0.25">
      <c r="A285" s="378" t="s">
        <v>141</v>
      </c>
      <c r="B285" s="361" t="s">
        <v>143</v>
      </c>
      <c r="C285" s="360" t="s">
        <v>139</v>
      </c>
      <c r="D285" s="359">
        <v>0</v>
      </c>
      <c r="E285" s="358">
        <v>0</v>
      </c>
      <c r="F285" s="357">
        <v>638000</v>
      </c>
    </row>
    <row r="286" spans="1:6" x14ac:dyDescent="0.25">
      <c r="A286" s="378" t="s">
        <v>159</v>
      </c>
      <c r="B286" s="361" t="s">
        <v>143</v>
      </c>
      <c r="C286" s="360" t="s">
        <v>139</v>
      </c>
      <c r="D286" s="359">
        <v>4</v>
      </c>
      <c r="E286" s="358">
        <v>0</v>
      </c>
      <c r="F286" s="357">
        <v>638000</v>
      </c>
    </row>
    <row r="287" spans="1:6" ht="23.25" x14ac:dyDescent="0.25">
      <c r="A287" s="378" t="s">
        <v>145</v>
      </c>
      <c r="B287" s="361" t="s">
        <v>143</v>
      </c>
      <c r="C287" s="360" t="s">
        <v>139</v>
      </c>
      <c r="D287" s="359">
        <v>4</v>
      </c>
      <c r="E287" s="358">
        <v>12</v>
      </c>
      <c r="F287" s="357">
        <v>638000</v>
      </c>
    </row>
    <row r="288" spans="1:6" ht="34.5" x14ac:dyDescent="0.25">
      <c r="A288" s="380" t="s">
        <v>142</v>
      </c>
      <c r="B288" s="366" t="s">
        <v>140</v>
      </c>
      <c r="C288" s="365" t="s">
        <v>1</v>
      </c>
      <c r="D288" s="364">
        <v>0</v>
      </c>
      <c r="E288" s="363">
        <v>0</v>
      </c>
      <c r="F288" s="362">
        <v>350000</v>
      </c>
    </row>
    <row r="289" spans="1:6" ht="57" x14ac:dyDescent="0.25">
      <c r="A289" s="378" t="s">
        <v>141</v>
      </c>
      <c r="B289" s="361" t="s">
        <v>140</v>
      </c>
      <c r="C289" s="360" t="s">
        <v>139</v>
      </c>
      <c r="D289" s="359">
        <v>0</v>
      </c>
      <c r="E289" s="358">
        <v>0</v>
      </c>
      <c r="F289" s="357">
        <v>350000</v>
      </c>
    </row>
    <row r="290" spans="1:6" x14ac:dyDescent="0.25">
      <c r="A290" s="378" t="s">
        <v>159</v>
      </c>
      <c r="B290" s="361" t="s">
        <v>140</v>
      </c>
      <c r="C290" s="360" t="s">
        <v>139</v>
      </c>
      <c r="D290" s="359">
        <v>4</v>
      </c>
      <c r="E290" s="358">
        <v>0</v>
      </c>
      <c r="F290" s="357">
        <v>350000</v>
      </c>
    </row>
    <row r="291" spans="1:6" ht="23.25" x14ac:dyDescent="0.25">
      <c r="A291" s="378" t="s">
        <v>145</v>
      </c>
      <c r="B291" s="361" t="s">
        <v>140</v>
      </c>
      <c r="C291" s="360" t="s">
        <v>139</v>
      </c>
      <c r="D291" s="359">
        <v>4</v>
      </c>
      <c r="E291" s="358">
        <v>12</v>
      </c>
      <c r="F291" s="357">
        <v>350000</v>
      </c>
    </row>
    <row r="292" spans="1:6" ht="79.5" x14ac:dyDescent="0.25">
      <c r="A292" s="380" t="s">
        <v>154</v>
      </c>
      <c r="B292" s="366" t="s">
        <v>153</v>
      </c>
      <c r="C292" s="365" t="s">
        <v>1</v>
      </c>
      <c r="D292" s="364">
        <v>0</v>
      </c>
      <c r="E292" s="363">
        <v>0</v>
      </c>
      <c r="F292" s="362">
        <v>28976700</v>
      </c>
    </row>
    <row r="293" spans="1:6" x14ac:dyDescent="0.25">
      <c r="A293" s="378" t="s">
        <v>673</v>
      </c>
      <c r="B293" s="361" t="s">
        <v>153</v>
      </c>
      <c r="C293" s="360" t="s">
        <v>674</v>
      </c>
      <c r="D293" s="359">
        <v>0</v>
      </c>
      <c r="E293" s="358">
        <v>0</v>
      </c>
      <c r="F293" s="357">
        <v>28976700</v>
      </c>
    </row>
    <row r="294" spans="1:6" x14ac:dyDescent="0.25">
      <c r="A294" s="378" t="s">
        <v>159</v>
      </c>
      <c r="B294" s="361" t="s">
        <v>153</v>
      </c>
      <c r="C294" s="360" t="s">
        <v>674</v>
      </c>
      <c r="D294" s="359">
        <v>4</v>
      </c>
      <c r="E294" s="358">
        <v>0</v>
      </c>
      <c r="F294" s="357">
        <v>28976700</v>
      </c>
    </row>
    <row r="295" spans="1:6" ht="23.25" x14ac:dyDescent="0.25">
      <c r="A295" s="378" t="s">
        <v>155</v>
      </c>
      <c r="B295" s="361" t="s">
        <v>153</v>
      </c>
      <c r="C295" s="360" t="s">
        <v>674</v>
      </c>
      <c r="D295" s="359">
        <v>4</v>
      </c>
      <c r="E295" s="358">
        <v>9</v>
      </c>
      <c r="F295" s="357">
        <v>28976700</v>
      </c>
    </row>
    <row r="296" spans="1:6" ht="79.5" x14ac:dyDescent="0.25">
      <c r="A296" s="380" t="s">
        <v>152</v>
      </c>
      <c r="B296" s="366" t="s">
        <v>151</v>
      </c>
      <c r="C296" s="365" t="s">
        <v>1</v>
      </c>
      <c r="D296" s="364">
        <v>0</v>
      </c>
      <c r="E296" s="363">
        <v>0</v>
      </c>
      <c r="F296" s="362">
        <v>135300</v>
      </c>
    </row>
    <row r="297" spans="1:6" ht="34.5" x14ac:dyDescent="0.25">
      <c r="A297" s="378" t="s">
        <v>657</v>
      </c>
      <c r="B297" s="361" t="s">
        <v>151</v>
      </c>
      <c r="C297" s="360" t="s">
        <v>658</v>
      </c>
      <c r="D297" s="359">
        <v>0</v>
      </c>
      <c r="E297" s="358">
        <v>0</v>
      </c>
      <c r="F297" s="357">
        <v>135300</v>
      </c>
    </row>
    <row r="298" spans="1:6" x14ac:dyDescent="0.25">
      <c r="A298" s="378" t="s">
        <v>159</v>
      </c>
      <c r="B298" s="361" t="s">
        <v>151</v>
      </c>
      <c r="C298" s="360" t="s">
        <v>658</v>
      </c>
      <c r="D298" s="359">
        <v>4</v>
      </c>
      <c r="E298" s="358">
        <v>0</v>
      </c>
      <c r="F298" s="357">
        <v>135300</v>
      </c>
    </row>
    <row r="299" spans="1:6" ht="23.25" x14ac:dyDescent="0.25">
      <c r="A299" s="378" t="s">
        <v>155</v>
      </c>
      <c r="B299" s="361" t="s">
        <v>151</v>
      </c>
      <c r="C299" s="360" t="s">
        <v>658</v>
      </c>
      <c r="D299" s="359">
        <v>4</v>
      </c>
      <c r="E299" s="358">
        <v>9</v>
      </c>
      <c r="F299" s="357">
        <v>135300</v>
      </c>
    </row>
    <row r="300" spans="1:6" ht="45.75" x14ac:dyDescent="0.25">
      <c r="A300" s="380" t="s">
        <v>102</v>
      </c>
      <c r="B300" s="366" t="s">
        <v>101</v>
      </c>
      <c r="C300" s="365" t="s">
        <v>1</v>
      </c>
      <c r="D300" s="364">
        <v>0</v>
      </c>
      <c r="E300" s="363">
        <v>0</v>
      </c>
      <c r="F300" s="362">
        <v>3847600</v>
      </c>
    </row>
    <row r="301" spans="1:6" ht="34.5" x14ac:dyDescent="0.25">
      <c r="A301" s="378" t="s">
        <v>657</v>
      </c>
      <c r="B301" s="361" t="s">
        <v>101</v>
      </c>
      <c r="C301" s="360" t="s">
        <v>658</v>
      </c>
      <c r="D301" s="359">
        <v>0</v>
      </c>
      <c r="E301" s="358">
        <v>0</v>
      </c>
      <c r="F301" s="357">
        <v>3847600</v>
      </c>
    </row>
    <row r="302" spans="1:6" x14ac:dyDescent="0.25">
      <c r="A302" s="378" t="s">
        <v>113</v>
      </c>
      <c r="B302" s="361" t="s">
        <v>101</v>
      </c>
      <c r="C302" s="360" t="s">
        <v>658</v>
      </c>
      <c r="D302" s="359">
        <v>7</v>
      </c>
      <c r="E302" s="358">
        <v>0</v>
      </c>
      <c r="F302" s="357">
        <v>3847600</v>
      </c>
    </row>
    <row r="303" spans="1:6" x14ac:dyDescent="0.25">
      <c r="A303" s="378" t="s">
        <v>105</v>
      </c>
      <c r="B303" s="361" t="s">
        <v>101</v>
      </c>
      <c r="C303" s="360" t="s">
        <v>658</v>
      </c>
      <c r="D303" s="359">
        <v>7</v>
      </c>
      <c r="E303" s="358">
        <v>2</v>
      </c>
      <c r="F303" s="357">
        <v>3847600</v>
      </c>
    </row>
    <row r="304" spans="1:6" ht="23.25" x14ac:dyDescent="0.25">
      <c r="A304" s="380" t="s">
        <v>100</v>
      </c>
      <c r="B304" s="366" t="s">
        <v>99</v>
      </c>
      <c r="C304" s="365" t="s">
        <v>1</v>
      </c>
      <c r="D304" s="364">
        <v>0</v>
      </c>
      <c r="E304" s="363">
        <v>0</v>
      </c>
      <c r="F304" s="362">
        <v>202500</v>
      </c>
    </row>
    <row r="305" spans="1:6" ht="34.5" x14ac:dyDescent="0.25">
      <c r="A305" s="378" t="s">
        <v>657</v>
      </c>
      <c r="B305" s="361" t="s">
        <v>99</v>
      </c>
      <c r="C305" s="360" t="s">
        <v>658</v>
      </c>
      <c r="D305" s="359">
        <v>0</v>
      </c>
      <c r="E305" s="358">
        <v>0</v>
      </c>
      <c r="F305" s="357">
        <v>202500</v>
      </c>
    </row>
    <row r="306" spans="1:6" x14ac:dyDescent="0.25">
      <c r="A306" s="378" t="s">
        <v>113</v>
      </c>
      <c r="B306" s="361" t="s">
        <v>99</v>
      </c>
      <c r="C306" s="360" t="s">
        <v>658</v>
      </c>
      <c r="D306" s="359">
        <v>7</v>
      </c>
      <c r="E306" s="358">
        <v>0</v>
      </c>
      <c r="F306" s="357">
        <v>202500</v>
      </c>
    </row>
    <row r="307" spans="1:6" x14ac:dyDescent="0.25">
      <c r="A307" s="378" t="s">
        <v>105</v>
      </c>
      <c r="B307" s="361" t="s">
        <v>99</v>
      </c>
      <c r="C307" s="360" t="s">
        <v>658</v>
      </c>
      <c r="D307" s="359">
        <v>7</v>
      </c>
      <c r="E307" s="358">
        <v>2</v>
      </c>
      <c r="F307" s="357">
        <v>202500</v>
      </c>
    </row>
    <row r="308" spans="1:6" ht="45.75" x14ac:dyDescent="0.25">
      <c r="A308" s="380" t="s">
        <v>98</v>
      </c>
      <c r="B308" s="366" t="s">
        <v>97</v>
      </c>
      <c r="C308" s="365" t="s">
        <v>1</v>
      </c>
      <c r="D308" s="364">
        <v>0</v>
      </c>
      <c r="E308" s="363">
        <v>0</v>
      </c>
      <c r="F308" s="362">
        <v>3347100</v>
      </c>
    </row>
    <row r="309" spans="1:6" ht="34.5" x14ac:dyDescent="0.25">
      <c r="A309" s="378" t="s">
        <v>657</v>
      </c>
      <c r="B309" s="361" t="s">
        <v>97</v>
      </c>
      <c r="C309" s="360" t="s">
        <v>658</v>
      </c>
      <c r="D309" s="359">
        <v>0</v>
      </c>
      <c r="E309" s="358">
        <v>0</v>
      </c>
      <c r="F309" s="357">
        <v>3347100</v>
      </c>
    </row>
    <row r="310" spans="1:6" x14ac:dyDescent="0.25">
      <c r="A310" s="378" t="s">
        <v>113</v>
      </c>
      <c r="B310" s="361" t="s">
        <v>97</v>
      </c>
      <c r="C310" s="360" t="s">
        <v>658</v>
      </c>
      <c r="D310" s="359">
        <v>7</v>
      </c>
      <c r="E310" s="358">
        <v>0</v>
      </c>
      <c r="F310" s="357">
        <v>3347100</v>
      </c>
    </row>
    <row r="311" spans="1:6" x14ac:dyDescent="0.25">
      <c r="A311" s="378" t="s">
        <v>105</v>
      </c>
      <c r="B311" s="361" t="s">
        <v>97</v>
      </c>
      <c r="C311" s="360" t="s">
        <v>658</v>
      </c>
      <c r="D311" s="359">
        <v>7</v>
      </c>
      <c r="E311" s="358">
        <v>2</v>
      </c>
      <c r="F311" s="357">
        <v>3347100</v>
      </c>
    </row>
    <row r="312" spans="1:6" ht="45.75" x14ac:dyDescent="0.25">
      <c r="A312" s="380" t="s">
        <v>109</v>
      </c>
      <c r="B312" s="366" t="s">
        <v>526</v>
      </c>
      <c r="C312" s="365" t="s">
        <v>1</v>
      </c>
      <c r="D312" s="364">
        <v>0</v>
      </c>
      <c r="E312" s="363">
        <v>0</v>
      </c>
      <c r="F312" s="362">
        <v>14898409</v>
      </c>
    </row>
    <row r="313" spans="1:6" ht="45.75" x14ac:dyDescent="0.25">
      <c r="A313" s="380" t="s">
        <v>109</v>
      </c>
      <c r="B313" s="366" t="s">
        <v>108</v>
      </c>
      <c r="C313" s="365" t="s">
        <v>1</v>
      </c>
      <c r="D313" s="364">
        <v>0</v>
      </c>
      <c r="E313" s="363">
        <v>0</v>
      </c>
      <c r="F313" s="362">
        <v>8354878</v>
      </c>
    </row>
    <row r="314" spans="1:6" ht="23.25" x14ac:dyDescent="0.25">
      <c r="A314" s="378" t="s">
        <v>661</v>
      </c>
      <c r="B314" s="361" t="s">
        <v>108</v>
      </c>
      <c r="C314" s="360" t="s">
        <v>662</v>
      </c>
      <c r="D314" s="359">
        <v>0</v>
      </c>
      <c r="E314" s="358">
        <v>0</v>
      </c>
      <c r="F314" s="357">
        <v>7792</v>
      </c>
    </row>
    <row r="315" spans="1:6" x14ac:dyDescent="0.25">
      <c r="A315" s="378" t="s">
        <v>113</v>
      </c>
      <c r="B315" s="361" t="s">
        <v>108</v>
      </c>
      <c r="C315" s="360" t="s">
        <v>662</v>
      </c>
      <c r="D315" s="359">
        <v>7</v>
      </c>
      <c r="E315" s="358">
        <v>0</v>
      </c>
      <c r="F315" s="357">
        <v>7792</v>
      </c>
    </row>
    <row r="316" spans="1:6" x14ac:dyDescent="0.25">
      <c r="A316" s="378" t="s">
        <v>112</v>
      </c>
      <c r="B316" s="361" t="s">
        <v>108</v>
      </c>
      <c r="C316" s="360" t="s">
        <v>662</v>
      </c>
      <c r="D316" s="359">
        <v>7</v>
      </c>
      <c r="E316" s="358">
        <v>1</v>
      </c>
      <c r="F316" s="357">
        <v>7792</v>
      </c>
    </row>
    <row r="317" spans="1:6" ht="34.5" x14ac:dyDescent="0.25">
      <c r="A317" s="378" t="s">
        <v>657</v>
      </c>
      <c r="B317" s="361" t="s">
        <v>108</v>
      </c>
      <c r="C317" s="360" t="s">
        <v>658</v>
      </c>
      <c r="D317" s="359">
        <v>0</v>
      </c>
      <c r="E317" s="358">
        <v>0</v>
      </c>
      <c r="F317" s="357">
        <v>8197186</v>
      </c>
    </row>
    <row r="318" spans="1:6" x14ac:dyDescent="0.25">
      <c r="A318" s="378" t="s">
        <v>113</v>
      </c>
      <c r="B318" s="361" t="s">
        <v>108</v>
      </c>
      <c r="C318" s="360" t="s">
        <v>658</v>
      </c>
      <c r="D318" s="359">
        <v>7</v>
      </c>
      <c r="E318" s="358">
        <v>0</v>
      </c>
      <c r="F318" s="357">
        <v>8197186</v>
      </c>
    </row>
    <row r="319" spans="1:6" x14ac:dyDescent="0.25">
      <c r="A319" s="378" t="s">
        <v>112</v>
      </c>
      <c r="B319" s="361" t="s">
        <v>108</v>
      </c>
      <c r="C319" s="360" t="s">
        <v>658</v>
      </c>
      <c r="D319" s="359">
        <v>7</v>
      </c>
      <c r="E319" s="358">
        <v>1</v>
      </c>
      <c r="F319" s="357">
        <v>8197186</v>
      </c>
    </row>
    <row r="320" spans="1:6" ht="23.25" x14ac:dyDescent="0.25">
      <c r="A320" s="378" t="s">
        <v>59</v>
      </c>
      <c r="B320" s="361" t="s">
        <v>108</v>
      </c>
      <c r="C320" s="360" t="s">
        <v>57</v>
      </c>
      <c r="D320" s="359">
        <v>0</v>
      </c>
      <c r="E320" s="358">
        <v>0</v>
      </c>
      <c r="F320" s="357">
        <v>149900</v>
      </c>
    </row>
    <row r="321" spans="1:6" x14ac:dyDescent="0.25">
      <c r="A321" s="378" t="s">
        <v>113</v>
      </c>
      <c r="B321" s="361" t="s">
        <v>108</v>
      </c>
      <c r="C321" s="360" t="s">
        <v>57</v>
      </c>
      <c r="D321" s="359">
        <v>7</v>
      </c>
      <c r="E321" s="358">
        <v>0</v>
      </c>
      <c r="F321" s="357">
        <v>149900</v>
      </c>
    </row>
    <row r="322" spans="1:6" x14ac:dyDescent="0.25">
      <c r="A322" s="378" t="s">
        <v>112</v>
      </c>
      <c r="B322" s="361" t="s">
        <v>108</v>
      </c>
      <c r="C322" s="360" t="s">
        <v>57</v>
      </c>
      <c r="D322" s="359">
        <v>7</v>
      </c>
      <c r="E322" s="358">
        <v>1</v>
      </c>
      <c r="F322" s="357">
        <v>149900</v>
      </c>
    </row>
    <row r="323" spans="1:6" ht="124.5" x14ac:dyDescent="0.25">
      <c r="A323" s="380" t="s">
        <v>107</v>
      </c>
      <c r="B323" s="366" t="s">
        <v>106</v>
      </c>
      <c r="C323" s="365" t="s">
        <v>1</v>
      </c>
      <c r="D323" s="364">
        <v>0</v>
      </c>
      <c r="E323" s="363">
        <v>0</v>
      </c>
      <c r="F323" s="362">
        <v>6543531</v>
      </c>
    </row>
    <row r="324" spans="1:6" ht="23.25" x14ac:dyDescent="0.25">
      <c r="A324" s="378" t="s">
        <v>661</v>
      </c>
      <c r="B324" s="361" t="s">
        <v>106</v>
      </c>
      <c r="C324" s="360" t="s">
        <v>662</v>
      </c>
      <c r="D324" s="359">
        <v>0</v>
      </c>
      <c r="E324" s="358">
        <v>0</v>
      </c>
      <c r="F324" s="357">
        <v>6221976</v>
      </c>
    </row>
    <row r="325" spans="1:6" x14ac:dyDescent="0.25">
      <c r="A325" s="378" t="s">
        <v>113</v>
      </c>
      <c r="B325" s="361" t="s">
        <v>106</v>
      </c>
      <c r="C325" s="360" t="s">
        <v>662</v>
      </c>
      <c r="D325" s="359">
        <v>7</v>
      </c>
      <c r="E325" s="358">
        <v>0</v>
      </c>
      <c r="F325" s="357">
        <v>6221976</v>
      </c>
    </row>
    <row r="326" spans="1:6" x14ac:dyDescent="0.25">
      <c r="A326" s="378" t="s">
        <v>112</v>
      </c>
      <c r="B326" s="361" t="s">
        <v>106</v>
      </c>
      <c r="C326" s="360" t="s">
        <v>662</v>
      </c>
      <c r="D326" s="359">
        <v>7</v>
      </c>
      <c r="E326" s="358">
        <v>1</v>
      </c>
      <c r="F326" s="357">
        <v>6221976</v>
      </c>
    </row>
    <row r="327" spans="1:6" ht="34.5" x14ac:dyDescent="0.25">
      <c r="A327" s="378" t="s">
        <v>657</v>
      </c>
      <c r="B327" s="361" t="s">
        <v>106</v>
      </c>
      <c r="C327" s="360" t="s">
        <v>658</v>
      </c>
      <c r="D327" s="359">
        <v>0</v>
      </c>
      <c r="E327" s="358">
        <v>0</v>
      </c>
      <c r="F327" s="357">
        <v>321555</v>
      </c>
    </row>
    <row r="328" spans="1:6" x14ac:dyDescent="0.25">
      <c r="A328" s="378" t="s">
        <v>113</v>
      </c>
      <c r="B328" s="361" t="s">
        <v>106</v>
      </c>
      <c r="C328" s="360" t="s">
        <v>658</v>
      </c>
      <c r="D328" s="359">
        <v>7</v>
      </c>
      <c r="E328" s="358">
        <v>0</v>
      </c>
      <c r="F328" s="357">
        <v>321555</v>
      </c>
    </row>
    <row r="329" spans="1:6" x14ac:dyDescent="0.25">
      <c r="A329" s="378" t="s">
        <v>112</v>
      </c>
      <c r="B329" s="361" t="s">
        <v>106</v>
      </c>
      <c r="C329" s="360" t="s">
        <v>658</v>
      </c>
      <c r="D329" s="359">
        <v>7</v>
      </c>
      <c r="E329" s="358">
        <v>1</v>
      </c>
      <c r="F329" s="357">
        <v>321555</v>
      </c>
    </row>
    <row r="330" spans="1:6" ht="23.25" x14ac:dyDescent="0.25">
      <c r="A330" s="380" t="s">
        <v>96</v>
      </c>
      <c r="B330" s="366" t="s">
        <v>527</v>
      </c>
      <c r="C330" s="365" t="s">
        <v>1</v>
      </c>
      <c r="D330" s="364">
        <v>0</v>
      </c>
      <c r="E330" s="363">
        <v>0</v>
      </c>
      <c r="F330" s="362">
        <v>62882282</v>
      </c>
    </row>
    <row r="331" spans="1:6" ht="23.25" x14ac:dyDescent="0.25">
      <c r="A331" s="380" t="s">
        <v>96</v>
      </c>
      <c r="B331" s="366" t="s">
        <v>95</v>
      </c>
      <c r="C331" s="365" t="s">
        <v>1</v>
      </c>
      <c r="D331" s="364">
        <v>0</v>
      </c>
      <c r="E331" s="363">
        <v>0</v>
      </c>
      <c r="F331" s="362">
        <v>28204413</v>
      </c>
    </row>
    <row r="332" spans="1:6" ht="23.25" x14ac:dyDescent="0.25">
      <c r="A332" s="378" t="s">
        <v>661</v>
      </c>
      <c r="B332" s="361" t="s">
        <v>95</v>
      </c>
      <c r="C332" s="360" t="s">
        <v>662</v>
      </c>
      <c r="D332" s="359">
        <v>0</v>
      </c>
      <c r="E332" s="358">
        <v>0</v>
      </c>
      <c r="F332" s="357">
        <v>1200</v>
      </c>
    </row>
    <row r="333" spans="1:6" x14ac:dyDescent="0.25">
      <c r="A333" s="378" t="s">
        <v>113</v>
      </c>
      <c r="B333" s="361" t="s">
        <v>95</v>
      </c>
      <c r="C333" s="360" t="s">
        <v>662</v>
      </c>
      <c r="D333" s="359">
        <v>7</v>
      </c>
      <c r="E333" s="358">
        <v>0</v>
      </c>
      <c r="F333" s="357">
        <v>1200</v>
      </c>
    </row>
    <row r="334" spans="1:6" x14ac:dyDescent="0.25">
      <c r="A334" s="378" t="s">
        <v>105</v>
      </c>
      <c r="B334" s="361" t="s">
        <v>95</v>
      </c>
      <c r="C334" s="360" t="s">
        <v>662</v>
      </c>
      <c r="D334" s="359">
        <v>7</v>
      </c>
      <c r="E334" s="358">
        <v>2</v>
      </c>
      <c r="F334" s="357">
        <v>1200</v>
      </c>
    </row>
    <row r="335" spans="1:6" ht="34.5" x14ac:dyDescent="0.25">
      <c r="A335" s="378" t="s">
        <v>657</v>
      </c>
      <c r="B335" s="361" t="s">
        <v>95</v>
      </c>
      <c r="C335" s="360" t="s">
        <v>658</v>
      </c>
      <c r="D335" s="359">
        <v>0</v>
      </c>
      <c r="E335" s="358">
        <v>0</v>
      </c>
      <c r="F335" s="357">
        <v>28203213</v>
      </c>
    </row>
    <row r="336" spans="1:6" x14ac:dyDescent="0.25">
      <c r="A336" s="378" t="s">
        <v>113</v>
      </c>
      <c r="B336" s="361" t="s">
        <v>95</v>
      </c>
      <c r="C336" s="360" t="s">
        <v>658</v>
      </c>
      <c r="D336" s="359">
        <v>7</v>
      </c>
      <c r="E336" s="358">
        <v>0</v>
      </c>
      <c r="F336" s="357">
        <v>28203213</v>
      </c>
    </row>
    <row r="337" spans="1:6" x14ac:dyDescent="0.25">
      <c r="A337" s="378" t="s">
        <v>105</v>
      </c>
      <c r="B337" s="361" t="s">
        <v>95</v>
      </c>
      <c r="C337" s="360" t="s">
        <v>658</v>
      </c>
      <c r="D337" s="359">
        <v>7</v>
      </c>
      <c r="E337" s="358">
        <v>2</v>
      </c>
      <c r="F337" s="357">
        <v>28203213</v>
      </c>
    </row>
    <row r="338" spans="1:6" ht="124.5" x14ac:dyDescent="0.25">
      <c r="A338" s="380" t="s">
        <v>94</v>
      </c>
      <c r="B338" s="366" t="s">
        <v>93</v>
      </c>
      <c r="C338" s="365" t="s">
        <v>1</v>
      </c>
      <c r="D338" s="364">
        <v>0</v>
      </c>
      <c r="E338" s="363">
        <v>0</v>
      </c>
      <c r="F338" s="362">
        <v>34677869</v>
      </c>
    </row>
    <row r="339" spans="1:6" ht="23.25" x14ac:dyDescent="0.25">
      <c r="A339" s="378" t="s">
        <v>661</v>
      </c>
      <c r="B339" s="361" t="s">
        <v>93</v>
      </c>
      <c r="C339" s="360" t="s">
        <v>662</v>
      </c>
      <c r="D339" s="359">
        <v>0</v>
      </c>
      <c r="E339" s="358">
        <v>0</v>
      </c>
      <c r="F339" s="357">
        <v>28871100</v>
      </c>
    </row>
    <row r="340" spans="1:6" x14ac:dyDescent="0.25">
      <c r="A340" s="378" t="s">
        <v>113</v>
      </c>
      <c r="B340" s="361" t="s">
        <v>93</v>
      </c>
      <c r="C340" s="360" t="s">
        <v>662</v>
      </c>
      <c r="D340" s="359">
        <v>7</v>
      </c>
      <c r="E340" s="358">
        <v>0</v>
      </c>
      <c r="F340" s="357">
        <v>28871100</v>
      </c>
    </row>
    <row r="341" spans="1:6" x14ac:dyDescent="0.25">
      <c r="A341" s="378" t="s">
        <v>105</v>
      </c>
      <c r="B341" s="361" t="s">
        <v>93</v>
      </c>
      <c r="C341" s="360" t="s">
        <v>662</v>
      </c>
      <c r="D341" s="359">
        <v>7</v>
      </c>
      <c r="E341" s="358">
        <v>2</v>
      </c>
      <c r="F341" s="357">
        <v>28871100</v>
      </c>
    </row>
    <row r="342" spans="1:6" ht="34.5" x14ac:dyDescent="0.25">
      <c r="A342" s="378" t="s">
        <v>657</v>
      </c>
      <c r="B342" s="361" t="s">
        <v>93</v>
      </c>
      <c r="C342" s="360" t="s">
        <v>658</v>
      </c>
      <c r="D342" s="359">
        <v>0</v>
      </c>
      <c r="E342" s="358">
        <v>0</v>
      </c>
      <c r="F342" s="357">
        <v>2456069</v>
      </c>
    </row>
    <row r="343" spans="1:6" x14ac:dyDescent="0.25">
      <c r="A343" s="378" t="s">
        <v>113</v>
      </c>
      <c r="B343" s="361" t="s">
        <v>93</v>
      </c>
      <c r="C343" s="360" t="s">
        <v>658</v>
      </c>
      <c r="D343" s="359">
        <v>7</v>
      </c>
      <c r="E343" s="358">
        <v>0</v>
      </c>
      <c r="F343" s="357">
        <v>2456069</v>
      </c>
    </row>
    <row r="344" spans="1:6" x14ac:dyDescent="0.25">
      <c r="A344" s="378" t="s">
        <v>105</v>
      </c>
      <c r="B344" s="361" t="s">
        <v>93</v>
      </c>
      <c r="C344" s="360" t="s">
        <v>658</v>
      </c>
      <c r="D344" s="359">
        <v>7</v>
      </c>
      <c r="E344" s="358">
        <v>2</v>
      </c>
      <c r="F344" s="357">
        <v>2456069</v>
      </c>
    </row>
    <row r="345" spans="1:6" ht="23.25" x14ac:dyDescent="0.25">
      <c r="A345" s="378" t="s">
        <v>59</v>
      </c>
      <c r="B345" s="361" t="s">
        <v>93</v>
      </c>
      <c r="C345" s="360" t="s">
        <v>57</v>
      </c>
      <c r="D345" s="359">
        <v>0</v>
      </c>
      <c r="E345" s="358">
        <v>0</v>
      </c>
      <c r="F345" s="357">
        <v>3350700</v>
      </c>
    </row>
    <row r="346" spans="1:6" x14ac:dyDescent="0.25">
      <c r="A346" s="378" t="s">
        <v>113</v>
      </c>
      <c r="B346" s="361" t="s">
        <v>93</v>
      </c>
      <c r="C346" s="360" t="s">
        <v>57</v>
      </c>
      <c r="D346" s="359">
        <v>7</v>
      </c>
      <c r="E346" s="358">
        <v>0</v>
      </c>
      <c r="F346" s="357">
        <v>3350700</v>
      </c>
    </row>
    <row r="347" spans="1:6" x14ac:dyDescent="0.25">
      <c r="A347" s="378" t="s">
        <v>105</v>
      </c>
      <c r="B347" s="361" t="s">
        <v>93</v>
      </c>
      <c r="C347" s="360" t="s">
        <v>57</v>
      </c>
      <c r="D347" s="359">
        <v>7</v>
      </c>
      <c r="E347" s="358">
        <v>2</v>
      </c>
      <c r="F347" s="357">
        <v>3350700</v>
      </c>
    </row>
    <row r="348" spans="1:6" ht="45.75" x14ac:dyDescent="0.25">
      <c r="A348" s="380" t="s">
        <v>92</v>
      </c>
      <c r="B348" s="366" t="s">
        <v>528</v>
      </c>
      <c r="C348" s="365" t="s">
        <v>1</v>
      </c>
      <c r="D348" s="364">
        <v>0</v>
      </c>
      <c r="E348" s="363">
        <v>0</v>
      </c>
      <c r="F348" s="362">
        <v>22854100</v>
      </c>
    </row>
    <row r="349" spans="1:6" ht="45.75" x14ac:dyDescent="0.25">
      <c r="A349" s="380" t="s">
        <v>92</v>
      </c>
      <c r="B349" s="366" t="s">
        <v>91</v>
      </c>
      <c r="C349" s="365" t="s">
        <v>1</v>
      </c>
      <c r="D349" s="364">
        <v>0</v>
      </c>
      <c r="E349" s="363">
        <v>0</v>
      </c>
      <c r="F349" s="362">
        <v>17477800</v>
      </c>
    </row>
    <row r="350" spans="1:6" ht="23.25" x14ac:dyDescent="0.25">
      <c r="A350" s="378" t="s">
        <v>661</v>
      </c>
      <c r="B350" s="361" t="s">
        <v>91</v>
      </c>
      <c r="C350" s="360" t="s">
        <v>662</v>
      </c>
      <c r="D350" s="359">
        <v>0</v>
      </c>
      <c r="E350" s="358">
        <v>0</v>
      </c>
      <c r="F350" s="357">
        <v>12367500</v>
      </c>
    </row>
    <row r="351" spans="1:6" x14ac:dyDescent="0.25">
      <c r="A351" s="378" t="s">
        <v>113</v>
      </c>
      <c r="B351" s="361" t="s">
        <v>91</v>
      </c>
      <c r="C351" s="360" t="s">
        <v>662</v>
      </c>
      <c r="D351" s="359">
        <v>7</v>
      </c>
      <c r="E351" s="358">
        <v>0</v>
      </c>
      <c r="F351" s="357">
        <v>12367500</v>
      </c>
    </row>
    <row r="352" spans="1:6" x14ac:dyDescent="0.25">
      <c r="A352" s="378" t="s">
        <v>105</v>
      </c>
      <c r="B352" s="361" t="s">
        <v>91</v>
      </c>
      <c r="C352" s="360" t="s">
        <v>662</v>
      </c>
      <c r="D352" s="359">
        <v>7</v>
      </c>
      <c r="E352" s="358">
        <v>2</v>
      </c>
      <c r="F352" s="357">
        <v>12367500</v>
      </c>
    </row>
    <row r="353" spans="1:6" ht="34.5" x14ac:dyDescent="0.25">
      <c r="A353" s="378" t="s">
        <v>657</v>
      </c>
      <c r="B353" s="361" t="s">
        <v>91</v>
      </c>
      <c r="C353" s="360" t="s">
        <v>658</v>
      </c>
      <c r="D353" s="359">
        <v>0</v>
      </c>
      <c r="E353" s="358">
        <v>0</v>
      </c>
      <c r="F353" s="357">
        <v>4127500</v>
      </c>
    </row>
    <row r="354" spans="1:6" x14ac:dyDescent="0.25">
      <c r="A354" s="378" t="s">
        <v>113</v>
      </c>
      <c r="B354" s="361" t="s">
        <v>91</v>
      </c>
      <c r="C354" s="360" t="s">
        <v>658</v>
      </c>
      <c r="D354" s="359">
        <v>7</v>
      </c>
      <c r="E354" s="358">
        <v>0</v>
      </c>
      <c r="F354" s="357">
        <v>4127500</v>
      </c>
    </row>
    <row r="355" spans="1:6" x14ac:dyDescent="0.25">
      <c r="A355" s="378" t="s">
        <v>105</v>
      </c>
      <c r="B355" s="361" t="s">
        <v>91</v>
      </c>
      <c r="C355" s="360" t="s">
        <v>658</v>
      </c>
      <c r="D355" s="359">
        <v>7</v>
      </c>
      <c r="E355" s="358">
        <v>2</v>
      </c>
      <c r="F355" s="357">
        <v>4127500</v>
      </c>
    </row>
    <row r="356" spans="1:6" ht="23.25" x14ac:dyDescent="0.25">
      <c r="A356" s="378" t="s">
        <v>59</v>
      </c>
      <c r="B356" s="361" t="s">
        <v>91</v>
      </c>
      <c r="C356" s="360" t="s">
        <v>57</v>
      </c>
      <c r="D356" s="359">
        <v>0</v>
      </c>
      <c r="E356" s="358">
        <v>0</v>
      </c>
      <c r="F356" s="357">
        <v>982800</v>
      </c>
    </row>
    <row r="357" spans="1:6" x14ac:dyDescent="0.25">
      <c r="A357" s="378" t="s">
        <v>113</v>
      </c>
      <c r="B357" s="361" t="s">
        <v>91</v>
      </c>
      <c r="C357" s="360" t="s">
        <v>57</v>
      </c>
      <c r="D357" s="359">
        <v>7</v>
      </c>
      <c r="E357" s="358">
        <v>0</v>
      </c>
      <c r="F357" s="357">
        <v>982800</v>
      </c>
    </row>
    <row r="358" spans="1:6" x14ac:dyDescent="0.25">
      <c r="A358" s="378" t="s">
        <v>105</v>
      </c>
      <c r="B358" s="361" t="s">
        <v>91</v>
      </c>
      <c r="C358" s="360" t="s">
        <v>57</v>
      </c>
      <c r="D358" s="359">
        <v>7</v>
      </c>
      <c r="E358" s="358">
        <v>2</v>
      </c>
      <c r="F358" s="357">
        <v>982800</v>
      </c>
    </row>
    <row r="359" spans="1:6" ht="124.5" x14ac:dyDescent="0.25">
      <c r="A359" s="380" t="s">
        <v>90</v>
      </c>
      <c r="B359" s="366" t="s">
        <v>89</v>
      </c>
      <c r="C359" s="365" t="s">
        <v>1</v>
      </c>
      <c r="D359" s="364">
        <v>0</v>
      </c>
      <c r="E359" s="363">
        <v>0</v>
      </c>
      <c r="F359" s="362">
        <v>5376300</v>
      </c>
    </row>
    <row r="360" spans="1:6" ht="23.25" x14ac:dyDescent="0.25">
      <c r="A360" s="378" t="s">
        <v>661</v>
      </c>
      <c r="B360" s="361" t="s">
        <v>89</v>
      </c>
      <c r="C360" s="360" t="s">
        <v>662</v>
      </c>
      <c r="D360" s="359">
        <v>0</v>
      </c>
      <c r="E360" s="358">
        <v>0</v>
      </c>
      <c r="F360" s="357">
        <v>5376300</v>
      </c>
    </row>
    <row r="361" spans="1:6" x14ac:dyDescent="0.25">
      <c r="A361" s="378" t="s">
        <v>113</v>
      </c>
      <c r="B361" s="361" t="s">
        <v>89</v>
      </c>
      <c r="C361" s="360" t="s">
        <v>662</v>
      </c>
      <c r="D361" s="359">
        <v>7</v>
      </c>
      <c r="E361" s="358">
        <v>0</v>
      </c>
      <c r="F361" s="357">
        <v>5376300</v>
      </c>
    </row>
    <row r="362" spans="1:6" x14ac:dyDescent="0.25">
      <c r="A362" s="378" t="s">
        <v>105</v>
      </c>
      <c r="B362" s="361" t="s">
        <v>89</v>
      </c>
      <c r="C362" s="360" t="s">
        <v>662</v>
      </c>
      <c r="D362" s="359">
        <v>7</v>
      </c>
      <c r="E362" s="358">
        <v>2</v>
      </c>
      <c r="F362" s="357">
        <v>5376300</v>
      </c>
    </row>
    <row r="363" spans="1:6" ht="34.5" x14ac:dyDescent="0.25">
      <c r="A363" s="380" t="s">
        <v>68</v>
      </c>
      <c r="B363" s="366" t="s">
        <v>529</v>
      </c>
      <c r="C363" s="365" t="s">
        <v>1</v>
      </c>
      <c r="D363" s="364">
        <v>0</v>
      </c>
      <c r="E363" s="363">
        <v>0</v>
      </c>
      <c r="F363" s="362">
        <v>10933909</v>
      </c>
    </row>
    <row r="364" spans="1:6" ht="34.5" x14ac:dyDescent="0.25">
      <c r="A364" s="380" t="s">
        <v>68</v>
      </c>
      <c r="B364" s="366" t="s">
        <v>67</v>
      </c>
      <c r="C364" s="365" t="s">
        <v>1</v>
      </c>
      <c r="D364" s="364">
        <v>0</v>
      </c>
      <c r="E364" s="363">
        <v>0</v>
      </c>
      <c r="F364" s="362">
        <v>4898609</v>
      </c>
    </row>
    <row r="365" spans="1:6" ht="23.25" x14ac:dyDescent="0.25">
      <c r="A365" s="378" t="s">
        <v>661</v>
      </c>
      <c r="B365" s="361" t="s">
        <v>67</v>
      </c>
      <c r="C365" s="360" t="s">
        <v>662</v>
      </c>
      <c r="D365" s="359">
        <v>0</v>
      </c>
      <c r="E365" s="358">
        <v>0</v>
      </c>
      <c r="F365" s="357">
        <v>3683497</v>
      </c>
    </row>
    <row r="366" spans="1:6" x14ac:dyDescent="0.25">
      <c r="A366" s="378" t="s">
        <v>113</v>
      </c>
      <c r="B366" s="361" t="s">
        <v>67</v>
      </c>
      <c r="C366" s="360" t="s">
        <v>662</v>
      </c>
      <c r="D366" s="359">
        <v>7</v>
      </c>
      <c r="E366" s="358">
        <v>0</v>
      </c>
      <c r="F366" s="357">
        <v>3683497</v>
      </c>
    </row>
    <row r="367" spans="1:6" ht="23.25" x14ac:dyDescent="0.25">
      <c r="A367" s="378" t="s">
        <v>79</v>
      </c>
      <c r="B367" s="361" t="s">
        <v>67</v>
      </c>
      <c r="C367" s="360" t="s">
        <v>662</v>
      </c>
      <c r="D367" s="359">
        <v>7</v>
      </c>
      <c r="E367" s="358">
        <v>9</v>
      </c>
      <c r="F367" s="357">
        <v>3683497</v>
      </c>
    </row>
    <row r="368" spans="1:6" ht="34.5" x14ac:dyDescent="0.25">
      <c r="A368" s="378" t="s">
        <v>657</v>
      </c>
      <c r="B368" s="361" t="s">
        <v>67</v>
      </c>
      <c r="C368" s="360" t="s">
        <v>658</v>
      </c>
      <c r="D368" s="359">
        <v>0</v>
      </c>
      <c r="E368" s="358">
        <v>0</v>
      </c>
      <c r="F368" s="357">
        <v>1210962</v>
      </c>
    </row>
    <row r="369" spans="1:6" x14ac:dyDescent="0.25">
      <c r="A369" s="378" t="s">
        <v>113</v>
      </c>
      <c r="B369" s="361" t="s">
        <v>67</v>
      </c>
      <c r="C369" s="360" t="s">
        <v>658</v>
      </c>
      <c r="D369" s="359">
        <v>7</v>
      </c>
      <c r="E369" s="358">
        <v>0</v>
      </c>
      <c r="F369" s="357">
        <v>1210962</v>
      </c>
    </row>
    <row r="370" spans="1:6" ht="23.25" x14ac:dyDescent="0.25">
      <c r="A370" s="378" t="s">
        <v>79</v>
      </c>
      <c r="B370" s="361" t="s">
        <v>67</v>
      </c>
      <c r="C370" s="360" t="s">
        <v>658</v>
      </c>
      <c r="D370" s="359">
        <v>7</v>
      </c>
      <c r="E370" s="358">
        <v>9</v>
      </c>
      <c r="F370" s="357">
        <v>1210962</v>
      </c>
    </row>
    <row r="371" spans="1:6" ht="23.25" x14ac:dyDescent="0.25">
      <c r="A371" s="378" t="s">
        <v>59</v>
      </c>
      <c r="B371" s="361" t="s">
        <v>67</v>
      </c>
      <c r="C371" s="360" t="s">
        <v>57</v>
      </c>
      <c r="D371" s="359">
        <v>0</v>
      </c>
      <c r="E371" s="358">
        <v>0</v>
      </c>
      <c r="F371" s="357">
        <v>4150</v>
      </c>
    </row>
    <row r="372" spans="1:6" x14ac:dyDescent="0.25">
      <c r="A372" s="378" t="s">
        <v>113</v>
      </c>
      <c r="B372" s="361" t="s">
        <v>67</v>
      </c>
      <c r="C372" s="360" t="s">
        <v>57</v>
      </c>
      <c r="D372" s="359">
        <v>7</v>
      </c>
      <c r="E372" s="358">
        <v>0</v>
      </c>
      <c r="F372" s="357">
        <v>4150</v>
      </c>
    </row>
    <row r="373" spans="1:6" ht="23.25" x14ac:dyDescent="0.25">
      <c r="A373" s="378" t="s">
        <v>79</v>
      </c>
      <c r="B373" s="361" t="s">
        <v>67</v>
      </c>
      <c r="C373" s="360" t="s">
        <v>57</v>
      </c>
      <c r="D373" s="359">
        <v>7</v>
      </c>
      <c r="E373" s="358">
        <v>9</v>
      </c>
      <c r="F373" s="357">
        <v>4150</v>
      </c>
    </row>
    <row r="374" spans="1:6" ht="124.5" x14ac:dyDescent="0.25">
      <c r="A374" s="380" t="s">
        <v>66</v>
      </c>
      <c r="B374" s="366" t="s">
        <v>58</v>
      </c>
      <c r="C374" s="365" t="s">
        <v>1</v>
      </c>
      <c r="D374" s="364">
        <v>0</v>
      </c>
      <c r="E374" s="363">
        <v>0</v>
      </c>
      <c r="F374" s="362">
        <v>6035300</v>
      </c>
    </row>
    <row r="375" spans="1:6" ht="23.25" x14ac:dyDescent="0.25">
      <c r="A375" s="378" t="s">
        <v>661</v>
      </c>
      <c r="B375" s="361" t="s">
        <v>58</v>
      </c>
      <c r="C375" s="360" t="s">
        <v>662</v>
      </c>
      <c r="D375" s="359">
        <v>0</v>
      </c>
      <c r="E375" s="358">
        <v>0</v>
      </c>
      <c r="F375" s="357">
        <v>6035300</v>
      </c>
    </row>
    <row r="376" spans="1:6" x14ac:dyDescent="0.25">
      <c r="A376" s="378" t="s">
        <v>113</v>
      </c>
      <c r="B376" s="361" t="s">
        <v>58</v>
      </c>
      <c r="C376" s="360" t="s">
        <v>662</v>
      </c>
      <c r="D376" s="359">
        <v>7</v>
      </c>
      <c r="E376" s="358">
        <v>0</v>
      </c>
      <c r="F376" s="357">
        <v>6035300</v>
      </c>
    </row>
    <row r="377" spans="1:6" ht="24" thickBot="1" x14ac:dyDescent="0.3">
      <c r="A377" s="381" t="s">
        <v>79</v>
      </c>
      <c r="B377" s="356" t="s">
        <v>58</v>
      </c>
      <c r="C377" s="355" t="s">
        <v>662</v>
      </c>
      <c r="D377" s="354">
        <v>7</v>
      </c>
      <c r="E377" s="353">
        <v>9</v>
      </c>
      <c r="F377" s="352">
        <v>6035300</v>
      </c>
    </row>
    <row r="378" spans="1:6" ht="15.75" thickBot="1" x14ac:dyDescent="0.3">
      <c r="A378" s="351" t="s">
        <v>248</v>
      </c>
      <c r="B378" s="349"/>
      <c r="C378" s="349"/>
      <c r="D378" s="349"/>
      <c r="E378" s="349"/>
      <c r="F378" s="382">
        <v>531932400</v>
      </c>
    </row>
  </sheetData>
  <mergeCells count="4">
    <mergeCell ref="E1:F1"/>
    <mergeCell ref="E2:F2"/>
    <mergeCell ref="E3:F3"/>
    <mergeCell ref="A4:F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3"/>
  <sheetViews>
    <sheetView topLeftCell="A210" workbookViewId="0">
      <selection activeCell="F3" sqref="F3:G3"/>
    </sheetView>
  </sheetViews>
  <sheetFormatPr defaultRowHeight="15" x14ac:dyDescent="0.25"/>
  <cols>
    <col min="1" max="1" width="30.7109375" customWidth="1"/>
    <col min="2" max="2" width="10.140625" customWidth="1"/>
    <col min="3" max="3" width="5.5703125" customWidth="1"/>
    <col min="4" max="4" width="4.7109375" customWidth="1"/>
    <col min="5" max="5" width="5.140625" customWidth="1"/>
    <col min="6" max="6" width="12.28515625" customWidth="1"/>
    <col min="7" max="7" width="12.7109375" customWidth="1"/>
  </cols>
  <sheetData>
    <row r="1" spans="1:7" x14ac:dyDescent="0.25">
      <c r="B1" s="170"/>
      <c r="C1" s="170"/>
      <c r="D1" s="170"/>
      <c r="E1" s="170"/>
      <c r="F1" s="433" t="s">
        <v>533</v>
      </c>
      <c r="G1" s="433"/>
    </row>
    <row r="2" spans="1:7" x14ac:dyDescent="0.25">
      <c r="B2" s="175"/>
      <c r="C2" s="169"/>
      <c r="D2" s="169"/>
      <c r="E2" s="169"/>
      <c r="F2" s="433" t="s">
        <v>243</v>
      </c>
      <c r="G2" s="433"/>
    </row>
    <row r="3" spans="1:7" ht="36" customHeight="1" x14ac:dyDescent="0.25">
      <c r="B3" s="30"/>
      <c r="C3" s="32"/>
      <c r="D3" s="32"/>
      <c r="E3" s="32"/>
      <c r="F3" s="434" t="s">
        <v>683</v>
      </c>
      <c r="G3" s="434"/>
    </row>
    <row r="4" spans="1:7" ht="71.25" customHeight="1" x14ac:dyDescent="0.25">
      <c r="A4" s="431" t="s">
        <v>530</v>
      </c>
      <c r="B4" s="432"/>
      <c r="C4" s="432"/>
      <c r="D4" s="432"/>
      <c r="E4" s="432"/>
      <c r="F4" s="432"/>
      <c r="G4" s="432"/>
    </row>
    <row r="7" spans="1:7" ht="15.75" thickBot="1" x14ac:dyDescent="0.3">
      <c r="G7" s="176" t="s">
        <v>228</v>
      </c>
    </row>
    <row r="8" spans="1:7" ht="15.75" thickBot="1" x14ac:dyDescent="0.3">
      <c r="A8" s="174"/>
      <c r="B8" s="173" t="s">
        <v>223</v>
      </c>
      <c r="C8" s="172" t="s">
        <v>222</v>
      </c>
      <c r="D8" s="173" t="s">
        <v>225</v>
      </c>
      <c r="E8" s="172" t="s">
        <v>224</v>
      </c>
      <c r="F8" s="171">
        <v>2017</v>
      </c>
      <c r="G8" s="171">
        <v>2018</v>
      </c>
    </row>
    <row r="9" spans="1:7" ht="23.25" x14ac:dyDescent="0.25">
      <c r="A9" s="325" t="s">
        <v>525</v>
      </c>
      <c r="B9" s="324" t="s">
        <v>241</v>
      </c>
      <c r="C9" s="323">
        <v>0</v>
      </c>
      <c r="D9" s="323">
        <v>0</v>
      </c>
      <c r="E9" s="322" t="s">
        <v>1</v>
      </c>
      <c r="F9" s="321">
        <v>349973900</v>
      </c>
      <c r="G9" s="308">
        <v>357893800</v>
      </c>
    </row>
    <row r="10" spans="1:7" ht="34.5" x14ac:dyDescent="0.25">
      <c r="A10" s="326" t="s">
        <v>212</v>
      </c>
      <c r="B10" s="320" t="s">
        <v>211</v>
      </c>
      <c r="C10" s="319">
        <v>0</v>
      </c>
      <c r="D10" s="319">
        <v>0</v>
      </c>
      <c r="E10" s="318" t="s">
        <v>1</v>
      </c>
      <c r="F10" s="317">
        <v>22688700</v>
      </c>
      <c r="G10" s="307">
        <v>22688700</v>
      </c>
    </row>
    <row r="11" spans="1:7" x14ac:dyDescent="0.25">
      <c r="A11" s="327" t="s">
        <v>220</v>
      </c>
      <c r="B11" s="316" t="s">
        <v>211</v>
      </c>
      <c r="C11" s="315">
        <v>1</v>
      </c>
      <c r="D11" s="315">
        <v>0</v>
      </c>
      <c r="E11" s="314" t="s">
        <v>1</v>
      </c>
      <c r="F11" s="313">
        <v>22688700</v>
      </c>
      <c r="G11" s="306">
        <v>22688700</v>
      </c>
    </row>
    <row r="12" spans="1:7" ht="57" x14ac:dyDescent="0.25">
      <c r="A12" s="327" t="s">
        <v>216</v>
      </c>
      <c r="B12" s="316" t="s">
        <v>211</v>
      </c>
      <c r="C12" s="315">
        <v>1</v>
      </c>
      <c r="D12" s="315">
        <v>3</v>
      </c>
      <c r="E12" s="314" t="s">
        <v>1</v>
      </c>
      <c r="F12" s="313">
        <v>1035400</v>
      </c>
      <c r="G12" s="306">
        <v>1035400</v>
      </c>
    </row>
    <row r="13" spans="1:7" ht="23.25" x14ac:dyDescent="0.25">
      <c r="A13" s="327" t="s">
        <v>193</v>
      </c>
      <c r="B13" s="316" t="s">
        <v>211</v>
      </c>
      <c r="C13" s="315">
        <v>1</v>
      </c>
      <c r="D13" s="315">
        <v>3</v>
      </c>
      <c r="E13" s="314" t="s">
        <v>192</v>
      </c>
      <c r="F13" s="313">
        <v>1035400</v>
      </c>
      <c r="G13" s="306">
        <v>1035400</v>
      </c>
    </row>
    <row r="14" spans="1:7" ht="68.25" x14ac:dyDescent="0.25">
      <c r="A14" s="327" t="s">
        <v>213</v>
      </c>
      <c r="B14" s="316" t="s">
        <v>211</v>
      </c>
      <c r="C14" s="315">
        <v>1</v>
      </c>
      <c r="D14" s="315">
        <v>4</v>
      </c>
      <c r="E14" s="314" t="s">
        <v>1</v>
      </c>
      <c r="F14" s="313">
        <v>21653300</v>
      </c>
      <c r="G14" s="306">
        <v>21653300</v>
      </c>
    </row>
    <row r="15" spans="1:7" ht="23.25" x14ac:dyDescent="0.25">
      <c r="A15" s="327" t="s">
        <v>193</v>
      </c>
      <c r="B15" s="316" t="s">
        <v>211</v>
      </c>
      <c r="C15" s="315">
        <v>1</v>
      </c>
      <c r="D15" s="315">
        <v>4</v>
      </c>
      <c r="E15" s="314" t="s">
        <v>192</v>
      </c>
      <c r="F15" s="313">
        <v>21293400</v>
      </c>
      <c r="G15" s="306">
        <v>21293400</v>
      </c>
    </row>
    <row r="16" spans="1:7" ht="45.75" x14ac:dyDescent="0.25">
      <c r="A16" s="327" t="s">
        <v>191</v>
      </c>
      <c r="B16" s="316" t="s">
        <v>211</v>
      </c>
      <c r="C16" s="315">
        <v>1</v>
      </c>
      <c r="D16" s="315">
        <v>4</v>
      </c>
      <c r="E16" s="314" t="s">
        <v>190</v>
      </c>
      <c r="F16" s="313">
        <v>359900</v>
      </c>
      <c r="G16" s="306">
        <v>359900</v>
      </c>
    </row>
    <row r="17" spans="1:7" ht="23.25" x14ac:dyDescent="0.25">
      <c r="A17" s="326" t="s">
        <v>180</v>
      </c>
      <c r="B17" s="320" t="s">
        <v>179</v>
      </c>
      <c r="C17" s="319">
        <v>0</v>
      </c>
      <c r="D17" s="319">
        <v>0</v>
      </c>
      <c r="E17" s="318" t="s">
        <v>1</v>
      </c>
      <c r="F17" s="317">
        <v>2364800</v>
      </c>
      <c r="G17" s="307">
        <v>2364800</v>
      </c>
    </row>
    <row r="18" spans="1:7" x14ac:dyDescent="0.25">
      <c r="A18" s="327" t="s">
        <v>220</v>
      </c>
      <c r="B18" s="316" t="s">
        <v>179</v>
      </c>
      <c r="C18" s="315">
        <v>1</v>
      </c>
      <c r="D18" s="315">
        <v>0</v>
      </c>
      <c r="E18" s="314" t="s">
        <v>1</v>
      </c>
      <c r="F18" s="313">
        <v>2364800</v>
      </c>
      <c r="G18" s="306">
        <v>2364800</v>
      </c>
    </row>
    <row r="19" spans="1:7" ht="68.25" x14ac:dyDescent="0.25">
      <c r="A19" s="327" t="s">
        <v>213</v>
      </c>
      <c r="B19" s="316" t="s">
        <v>179</v>
      </c>
      <c r="C19" s="315">
        <v>1</v>
      </c>
      <c r="D19" s="315">
        <v>4</v>
      </c>
      <c r="E19" s="314" t="s">
        <v>1</v>
      </c>
      <c r="F19" s="313">
        <v>2364800</v>
      </c>
      <c r="G19" s="306">
        <v>2364800</v>
      </c>
    </row>
    <row r="20" spans="1:7" ht="45.75" x14ac:dyDescent="0.25">
      <c r="A20" s="327" t="s">
        <v>191</v>
      </c>
      <c r="B20" s="316" t="s">
        <v>179</v>
      </c>
      <c r="C20" s="315">
        <v>1</v>
      </c>
      <c r="D20" s="315">
        <v>4</v>
      </c>
      <c r="E20" s="314" t="s">
        <v>190</v>
      </c>
      <c r="F20" s="313">
        <v>230000</v>
      </c>
      <c r="G20" s="306">
        <v>230000</v>
      </c>
    </row>
    <row r="21" spans="1:7" ht="34.5" x14ac:dyDescent="0.25">
      <c r="A21" s="327" t="s">
        <v>61</v>
      </c>
      <c r="B21" s="316" t="s">
        <v>179</v>
      </c>
      <c r="C21" s="315">
        <v>1</v>
      </c>
      <c r="D21" s="315">
        <v>4</v>
      </c>
      <c r="E21" s="314" t="s">
        <v>60</v>
      </c>
      <c r="F21" s="313">
        <v>631100</v>
      </c>
      <c r="G21" s="306">
        <v>631100</v>
      </c>
    </row>
    <row r="22" spans="1:7" ht="34.5" x14ac:dyDescent="0.25">
      <c r="A22" s="327" t="s">
        <v>30</v>
      </c>
      <c r="B22" s="316" t="s">
        <v>179</v>
      </c>
      <c r="C22" s="315">
        <v>1</v>
      </c>
      <c r="D22" s="315">
        <v>4</v>
      </c>
      <c r="E22" s="314" t="s">
        <v>29</v>
      </c>
      <c r="F22" s="313">
        <v>1223500</v>
      </c>
      <c r="G22" s="306">
        <v>1223500</v>
      </c>
    </row>
    <row r="23" spans="1:7" ht="23.25" x14ac:dyDescent="0.25">
      <c r="A23" s="327" t="s">
        <v>210</v>
      </c>
      <c r="B23" s="316" t="s">
        <v>179</v>
      </c>
      <c r="C23" s="315">
        <v>1</v>
      </c>
      <c r="D23" s="315">
        <v>4</v>
      </c>
      <c r="E23" s="314" t="s">
        <v>209</v>
      </c>
      <c r="F23" s="313">
        <v>184200</v>
      </c>
      <c r="G23" s="306">
        <v>184200</v>
      </c>
    </row>
    <row r="24" spans="1:7" x14ac:dyDescent="0.25">
      <c r="A24" s="327" t="s">
        <v>208</v>
      </c>
      <c r="B24" s="316" t="s">
        <v>179</v>
      </c>
      <c r="C24" s="315">
        <v>1</v>
      </c>
      <c r="D24" s="315">
        <v>4</v>
      </c>
      <c r="E24" s="314" t="s">
        <v>207</v>
      </c>
      <c r="F24" s="313">
        <v>96000</v>
      </c>
      <c r="G24" s="306">
        <v>96000</v>
      </c>
    </row>
    <row r="25" spans="1:7" x14ac:dyDescent="0.25">
      <c r="A25" s="326" t="s">
        <v>187</v>
      </c>
      <c r="B25" s="320" t="s">
        <v>185</v>
      </c>
      <c r="C25" s="319">
        <v>0</v>
      </c>
      <c r="D25" s="319">
        <v>0</v>
      </c>
      <c r="E25" s="318" t="s">
        <v>1</v>
      </c>
      <c r="F25" s="317">
        <v>0</v>
      </c>
      <c r="G25" s="307">
        <v>50000</v>
      </c>
    </row>
    <row r="26" spans="1:7" x14ac:dyDescent="0.25">
      <c r="A26" s="327" t="s">
        <v>220</v>
      </c>
      <c r="B26" s="316" t="s">
        <v>185</v>
      </c>
      <c r="C26" s="315">
        <v>1</v>
      </c>
      <c r="D26" s="315">
        <v>0</v>
      </c>
      <c r="E26" s="314" t="s">
        <v>1</v>
      </c>
      <c r="F26" s="313">
        <v>0</v>
      </c>
      <c r="G26" s="306">
        <v>50000</v>
      </c>
    </row>
    <row r="27" spans="1:7" x14ac:dyDescent="0.25">
      <c r="A27" s="327" t="s">
        <v>188</v>
      </c>
      <c r="B27" s="316" t="s">
        <v>185</v>
      </c>
      <c r="C27" s="315">
        <v>1</v>
      </c>
      <c r="D27" s="315">
        <v>11</v>
      </c>
      <c r="E27" s="314" t="s">
        <v>1</v>
      </c>
      <c r="F27" s="313">
        <v>0</v>
      </c>
      <c r="G27" s="306">
        <v>50000</v>
      </c>
    </row>
    <row r="28" spans="1:7" x14ac:dyDescent="0.25">
      <c r="A28" s="327" t="s">
        <v>186</v>
      </c>
      <c r="B28" s="316" t="s">
        <v>185</v>
      </c>
      <c r="C28" s="315">
        <v>1</v>
      </c>
      <c r="D28" s="315">
        <v>11</v>
      </c>
      <c r="E28" s="314" t="s">
        <v>184</v>
      </c>
      <c r="F28" s="313">
        <v>0</v>
      </c>
      <c r="G28" s="306">
        <v>50000</v>
      </c>
    </row>
    <row r="29" spans="1:7" ht="23.25" x14ac:dyDescent="0.25">
      <c r="A29" s="326" t="s">
        <v>157</v>
      </c>
      <c r="B29" s="320" t="s">
        <v>156</v>
      </c>
      <c r="C29" s="319">
        <v>0</v>
      </c>
      <c r="D29" s="319">
        <v>0</v>
      </c>
      <c r="E29" s="318" t="s">
        <v>1</v>
      </c>
      <c r="F29" s="317">
        <v>150000</v>
      </c>
      <c r="G29" s="307">
        <v>150000</v>
      </c>
    </row>
    <row r="30" spans="1:7" x14ac:dyDescent="0.25">
      <c r="A30" s="327" t="s">
        <v>159</v>
      </c>
      <c r="B30" s="316" t="s">
        <v>156</v>
      </c>
      <c r="C30" s="315">
        <v>4</v>
      </c>
      <c r="D30" s="315">
        <v>0</v>
      </c>
      <c r="E30" s="314" t="s">
        <v>1</v>
      </c>
      <c r="F30" s="313">
        <v>150000</v>
      </c>
      <c r="G30" s="306">
        <v>150000</v>
      </c>
    </row>
    <row r="31" spans="1:7" x14ac:dyDescent="0.25">
      <c r="A31" s="327" t="s">
        <v>158</v>
      </c>
      <c r="B31" s="316" t="s">
        <v>156</v>
      </c>
      <c r="C31" s="315">
        <v>4</v>
      </c>
      <c r="D31" s="315">
        <v>8</v>
      </c>
      <c r="E31" s="314" t="s">
        <v>1</v>
      </c>
      <c r="F31" s="313">
        <v>150000</v>
      </c>
      <c r="G31" s="306">
        <v>150000</v>
      </c>
    </row>
    <row r="32" spans="1:7" ht="57" x14ac:dyDescent="0.25">
      <c r="A32" s="327" t="s">
        <v>141</v>
      </c>
      <c r="B32" s="316" t="s">
        <v>156</v>
      </c>
      <c r="C32" s="315">
        <v>4</v>
      </c>
      <c r="D32" s="315">
        <v>8</v>
      </c>
      <c r="E32" s="314" t="s">
        <v>139</v>
      </c>
      <c r="F32" s="313">
        <v>150000</v>
      </c>
      <c r="G32" s="306">
        <v>150000</v>
      </c>
    </row>
    <row r="33" spans="1:7" ht="23.25" x14ac:dyDescent="0.25">
      <c r="A33" s="326" t="s">
        <v>87</v>
      </c>
      <c r="B33" s="320" t="s">
        <v>86</v>
      </c>
      <c r="C33" s="319">
        <v>0</v>
      </c>
      <c r="D33" s="319">
        <v>0</v>
      </c>
      <c r="E33" s="318" t="s">
        <v>1</v>
      </c>
      <c r="F33" s="317">
        <v>150000</v>
      </c>
      <c r="G33" s="307">
        <v>150000</v>
      </c>
    </row>
    <row r="34" spans="1:7" x14ac:dyDescent="0.25">
      <c r="A34" s="327" t="s">
        <v>113</v>
      </c>
      <c r="B34" s="316" t="s">
        <v>86</v>
      </c>
      <c r="C34" s="315">
        <v>7</v>
      </c>
      <c r="D34" s="315">
        <v>0</v>
      </c>
      <c r="E34" s="314" t="s">
        <v>1</v>
      </c>
      <c r="F34" s="313">
        <v>150000</v>
      </c>
      <c r="G34" s="306">
        <v>150000</v>
      </c>
    </row>
    <row r="35" spans="1:7" ht="23.25" x14ac:dyDescent="0.25">
      <c r="A35" s="327" t="s">
        <v>88</v>
      </c>
      <c r="B35" s="316" t="s">
        <v>86</v>
      </c>
      <c r="C35" s="315">
        <v>7</v>
      </c>
      <c r="D35" s="315">
        <v>7</v>
      </c>
      <c r="E35" s="314" t="s">
        <v>1</v>
      </c>
      <c r="F35" s="313">
        <v>150000</v>
      </c>
      <c r="G35" s="306">
        <v>150000</v>
      </c>
    </row>
    <row r="36" spans="1:7" ht="34.5" x14ac:dyDescent="0.25">
      <c r="A36" s="327" t="s">
        <v>30</v>
      </c>
      <c r="B36" s="316" t="s">
        <v>86</v>
      </c>
      <c r="C36" s="315">
        <v>7</v>
      </c>
      <c r="D36" s="315">
        <v>7</v>
      </c>
      <c r="E36" s="314" t="s">
        <v>29</v>
      </c>
      <c r="F36" s="313">
        <v>150000</v>
      </c>
      <c r="G36" s="306">
        <v>150000</v>
      </c>
    </row>
    <row r="37" spans="1:7" ht="34.5" x14ac:dyDescent="0.25">
      <c r="A37" s="326" t="s">
        <v>178</v>
      </c>
      <c r="B37" s="320" t="s">
        <v>177</v>
      </c>
      <c r="C37" s="319">
        <v>0</v>
      </c>
      <c r="D37" s="319">
        <v>0</v>
      </c>
      <c r="E37" s="318" t="s">
        <v>1</v>
      </c>
      <c r="F37" s="317">
        <v>1137500</v>
      </c>
      <c r="G37" s="307">
        <v>1137500</v>
      </c>
    </row>
    <row r="38" spans="1:7" x14ac:dyDescent="0.25">
      <c r="A38" s="327" t="s">
        <v>220</v>
      </c>
      <c r="B38" s="316" t="s">
        <v>177</v>
      </c>
      <c r="C38" s="315">
        <v>1</v>
      </c>
      <c r="D38" s="315">
        <v>0</v>
      </c>
      <c r="E38" s="314" t="s">
        <v>1</v>
      </c>
      <c r="F38" s="313">
        <v>1137500</v>
      </c>
      <c r="G38" s="306">
        <v>1137500</v>
      </c>
    </row>
    <row r="39" spans="1:7" ht="23.25" x14ac:dyDescent="0.25">
      <c r="A39" s="327" t="s">
        <v>183</v>
      </c>
      <c r="B39" s="316" t="s">
        <v>177</v>
      </c>
      <c r="C39" s="315">
        <v>1</v>
      </c>
      <c r="D39" s="315">
        <v>13</v>
      </c>
      <c r="E39" s="314" t="s">
        <v>1</v>
      </c>
      <c r="F39" s="313">
        <v>1137500</v>
      </c>
      <c r="G39" s="306">
        <v>1137500</v>
      </c>
    </row>
    <row r="40" spans="1:7" ht="23.25" x14ac:dyDescent="0.25">
      <c r="A40" s="327" t="s">
        <v>65</v>
      </c>
      <c r="B40" s="316" t="s">
        <v>177</v>
      </c>
      <c r="C40" s="315">
        <v>1</v>
      </c>
      <c r="D40" s="315">
        <v>13</v>
      </c>
      <c r="E40" s="314" t="s">
        <v>64</v>
      </c>
      <c r="F40" s="313">
        <v>1137500</v>
      </c>
      <c r="G40" s="306">
        <v>1137500</v>
      </c>
    </row>
    <row r="41" spans="1:7" ht="23.25" x14ac:dyDescent="0.25">
      <c r="A41" s="326" t="s">
        <v>48</v>
      </c>
      <c r="B41" s="320" t="s">
        <v>46</v>
      </c>
      <c r="C41" s="319">
        <v>0</v>
      </c>
      <c r="D41" s="319">
        <v>0</v>
      </c>
      <c r="E41" s="318" t="s">
        <v>1</v>
      </c>
      <c r="F41" s="317">
        <v>1510000</v>
      </c>
      <c r="G41" s="307">
        <v>1510000</v>
      </c>
    </row>
    <row r="42" spans="1:7" x14ac:dyDescent="0.25">
      <c r="A42" s="327" t="s">
        <v>50</v>
      </c>
      <c r="B42" s="316" t="s">
        <v>46</v>
      </c>
      <c r="C42" s="315">
        <v>10</v>
      </c>
      <c r="D42" s="315">
        <v>0</v>
      </c>
      <c r="E42" s="314" t="s">
        <v>1</v>
      </c>
      <c r="F42" s="313">
        <v>1510000</v>
      </c>
      <c r="G42" s="306">
        <v>1510000</v>
      </c>
    </row>
    <row r="43" spans="1:7" x14ac:dyDescent="0.25">
      <c r="A43" s="327" t="s">
        <v>49</v>
      </c>
      <c r="B43" s="316" t="s">
        <v>46</v>
      </c>
      <c r="C43" s="315">
        <v>10</v>
      </c>
      <c r="D43" s="315">
        <v>1</v>
      </c>
      <c r="E43" s="314" t="s">
        <v>1</v>
      </c>
      <c r="F43" s="313">
        <v>1510000</v>
      </c>
      <c r="G43" s="306">
        <v>1510000</v>
      </c>
    </row>
    <row r="44" spans="1:7" ht="34.5" x14ac:dyDescent="0.25">
      <c r="A44" s="327" t="s">
        <v>47</v>
      </c>
      <c r="B44" s="316" t="s">
        <v>46</v>
      </c>
      <c r="C44" s="315">
        <v>10</v>
      </c>
      <c r="D44" s="315">
        <v>1</v>
      </c>
      <c r="E44" s="314" t="s">
        <v>45</v>
      </c>
      <c r="F44" s="313">
        <v>1510000</v>
      </c>
      <c r="G44" s="306">
        <v>1510000</v>
      </c>
    </row>
    <row r="45" spans="1:7" ht="23.25" x14ac:dyDescent="0.25">
      <c r="A45" s="326" t="s">
        <v>16</v>
      </c>
      <c r="B45" s="320" t="s">
        <v>14</v>
      </c>
      <c r="C45" s="319">
        <v>0</v>
      </c>
      <c r="D45" s="319">
        <v>0</v>
      </c>
      <c r="E45" s="318" t="s">
        <v>1</v>
      </c>
      <c r="F45" s="317">
        <v>500000</v>
      </c>
      <c r="G45" s="307">
        <v>0</v>
      </c>
    </row>
    <row r="46" spans="1:7" ht="34.5" x14ac:dyDescent="0.25">
      <c r="A46" s="327" t="s">
        <v>18</v>
      </c>
      <c r="B46" s="316" t="s">
        <v>14</v>
      </c>
      <c r="C46" s="315">
        <v>13</v>
      </c>
      <c r="D46" s="315">
        <v>0</v>
      </c>
      <c r="E46" s="314" t="s">
        <v>1</v>
      </c>
      <c r="F46" s="313">
        <v>500000</v>
      </c>
      <c r="G46" s="306">
        <v>0</v>
      </c>
    </row>
    <row r="47" spans="1:7" ht="23.25" x14ac:dyDescent="0.25">
      <c r="A47" s="327" t="s">
        <v>17</v>
      </c>
      <c r="B47" s="316" t="s">
        <v>14</v>
      </c>
      <c r="C47" s="315">
        <v>13</v>
      </c>
      <c r="D47" s="315">
        <v>1</v>
      </c>
      <c r="E47" s="314" t="s">
        <v>1</v>
      </c>
      <c r="F47" s="313">
        <v>500000</v>
      </c>
      <c r="G47" s="306">
        <v>0</v>
      </c>
    </row>
    <row r="48" spans="1:7" x14ac:dyDescent="0.25">
      <c r="A48" s="327" t="s">
        <v>15</v>
      </c>
      <c r="B48" s="316" t="s">
        <v>14</v>
      </c>
      <c r="C48" s="315">
        <v>13</v>
      </c>
      <c r="D48" s="315">
        <v>1</v>
      </c>
      <c r="E48" s="314" t="s">
        <v>13</v>
      </c>
      <c r="F48" s="313">
        <v>500000</v>
      </c>
      <c r="G48" s="306">
        <v>0</v>
      </c>
    </row>
    <row r="49" spans="1:7" x14ac:dyDescent="0.25">
      <c r="A49" s="326" t="s">
        <v>218</v>
      </c>
      <c r="B49" s="320" t="s">
        <v>217</v>
      </c>
      <c r="C49" s="319">
        <v>0</v>
      </c>
      <c r="D49" s="319">
        <v>0</v>
      </c>
      <c r="E49" s="318" t="s">
        <v>1</v>
      </c>
      <c r="F49" s="317">
        <v>1486500</v>
      </c>
      <c r="G49" s="307">
        <v>1486500</v>
      </c>
    </row>
    <row r="50" spans="1:7" x14ac:dyDescent="0.25">
      <c r="A50" s="327" t="s">
        <v>220</v>
      </c>
      <c r="B50" s="316" t="s">
        <v>217</v>
      </c>
      <c r="C50" s="315">
        <v>1</v>
      </c>
      <c r="D50" s="315">
        <v>0</v>
      </c>
      <c r="E50" s="314" t="s">
        <v>1</v>
      </c>
      <c r="F50" s="313">
        <v>1486500</v>
      </c>
      <c r="G50" s="306">
        <v>1486500</v>
      </c>
    </row>
    <row r="51" spans="1:7" ht="45.75" x14ac:dyDescent="0.25">
      <c r="A51" s="327" t="s">
        <v>219</v>
      </c>
      <c r="B51" s="316" t="s">
        <v>217</v>
      </c>
      <c r="C51" s="315">
        <v>1</v>
      </c>
      <c r="D51" s="315">
        <v>2</v>
      </c>
      <c r="E51" s="314" t="s">
        <v>1</v>
      </c>
      <c r="F51" s="313">
        <v>1486500</v>
      </c>
      <c r="G51" s="306">
        <v>1486500</v>
      </c>
    </row>
    <row r="52" spans="1:7" ht="23.25" x14ac:dyDescent="0.25">
      <c r="A52" s="327" t="s">
        <v>193</v>
      </c>
      <c r="B52" s="316" t="s">
        <v>217</v>
      </c>
      <c r="C52" s="315">
        <v>1</v>
      </c>
      <c r="D52" s="315">
        <v>2</v>
      </c>
      <c r="E52" s="314" t="s">
        <v>192</v>
      </c>
      <c r="F52" s="313">
        <v>1486500</v>
      </c>
      <c r="G52" s="306">
        <v>1486500</v>
      </c>
    </row>
    <row r="53" spans="1:7" ht="23.25" x14ac:dyDescent="0.25">
      <c r="A53" s="326" t="s">
        <v>215</v>
      </c>
      <c r="B53" s="320" t="s">
        <v>214</v>
      </c>
      <c r="C53" s="319">
        <v>0</v>
      </c>
      <c r="D53" s="319">
        <v>0</v>
      </c>
      <c r="E53" s="318" t="s">
        <v>1</v>
      </c>
      <c r="F53" s="317">
        <v>1056600</v>
      </c>
      <c r="G53" s="307">
        <v>1056600</v>
      </c>
    </row>
    <row r="54" spans="1:7" x14ac:dyDescent="0.25">
      <c r="A54" s="327" t="s">
        <v>220</v>
      </c>
      <c r="B54" s="316" t="s">
        <v>214</v>
      </c>
      <c r="C54" s="315">
        <v>1</v>
      </c>
      <c r="D54" s="315">
        <v>0</v>
      </c>
      <c r="E54" s="314" t="s">
        <v>1</v>
      </c>
      <c r="F54" s="313">
        <v>1056600</v>
      </c>
      <c r="G54" s="306">
        <v>1056600</v>
      </c>
    </row>
    <row r="55" spans="1:7" ht="57" x14ac:dyDescent="0.25">
      <c r="A55" s="327" t="s">
        <v>216</v>
      </c>
      <c r="B55" s="316" t="s">
        <v>214</v>
      </c>
      <c r="C55" s="315">
        <v>1</v>
      </c>
      <c r="D55" s="315">
        <v>3</v>
      </c>
      <c r="E55" s="314" t="s">
        <v>1</v>
      </c>
      <c r="F55" s="313">
        <v>1056600</v>
      </c>
      <c r="G55" s="306">
        <v>1056600</v>
      </c>
    </row>
    <row r="56" spans="1:7" ht="23.25" x14ac:dyDescent="0.25">
      <c r="A56" s="327" t="s">
        <v>193</v>
      </c>
      <c r="B56" s="316" t="s">
        <v>214</v>
      </c>
      <c r="C56" s="315">
        <v>1</v>
      </c>
      <c r="D56" s="315">
        <v>3</v>
      </c>
      <c r="E56" s="314" t="s">
        <v>192</v>
      </c>
      <c r="F56" s="313">
        <v>1056600</v>
      </c>
      <c r="G56" s="306">
        <v>1056600</v>
      </c>
    </row>
    <row r="57" spans="1:7" x14ac:dyDescent="0.25">
      <c r="A57" s="326" t="s">
        <v>194</v>
      </c>
      <c r="B57" s="320" t="s">
        <v>189</v>
      </c>
      <c r="C57" s="319">
        <v>0</v>
      </c>
      <c r="D57" s="319">
        <v>0</v>
      </c>
      <c r="E57" s="318" t="s">
        <v>1</v>
      </c>
      <c r="F57" s="317">
        <v>1531300</v>
      </c>
      <c r="G57" s="307">
        <v>1531300</v>
      </c>
    </row>
    <row r="58" spans="1:7" x14ac:dyDescent="0.25">
      <c r="A58" s="327" t="s">
        <v>220</v>
      </c>
      <c r="B58" s="316" t="s">
        <v>189</v>
      </c>
      <c r="C58" s="315">
        <v>1</v>
      </c>
      <c r="D58" s="315">
        <v>0</v>
      </c>
      <c r="E58" s="314" t="s">
        <v>1</v>
      </c>
      <c r="F58" s="313">
        <v>1531300</v>
      </c>
      <c r="G58" s="306">
        <v>1531300</v>
      </c>
    </row>
    <row r="59" spans="1:7" ht="57" x14ac:dyDescent="0.25">
      <c r="A59" s="327" t="s">
        <v>195</v>
      </c>
      <c r="B59" s="316" t="s">
        <v>189</v>
      </c>
      <c r="C59" s="315">
        <v>1</v>
      </c>
      <c r="D59" s="315">
        <v>6</v>
      </c>
      <c r="E59" s="314" t="s">
        <v>1</v>
      </c>
      <c r="F59" s="313">
        <v>1531300</v>
      </c>
      <c r="G59" s="306">
        <v>1531300</v>
      </c>
    </row>
    <row r="60" spans="1:7" ht="23.25" x14ac:dyDescent="0.25">
      <c r="A60" s="327" t="s">
        <v>193</v>
      </c>
      <c r="B60" s="316" t="s">
        <v>189</v>
      </c>
      <c r="C60" s="315">
        <v>1</v>
      </c>
      <c r="D60" s="315">
        <v>6</v>
      </c>
      <c r="E60" s="314" t="s">
        <v>192</v>
      </c>
      <c r="F60" s="313">
        <v>1445200</v>
      </c>
      <c r="G60" s="306">
        <v>1445200</v>
      </c>
    </row>
    <row r="61" spans="1:7" ht="45.75" x14ac:dyDescent="0.25">
      <c r="A61" s="327" t="s">
        <v>191</v>
      </c>
      <c r="B61" s="316" t="s">
        <v>189</v>
      </c>
      <c r="C61" s="315">
        <v>1</v>
      </c>
      <c r="D61" s="315">
        <v>6</v>
      </c>
      <c r="E61" s="314" t="s">
        <v>190</v>
      </c>
      <c r="F61" s="313">
        <v>21800</v>
      </c>
      <c r="G61" s="306">
        <v>21800</v>
      </c>
    </row>
    <row r="62" spans="1:7" ht="34.5" x14ac:dyDescent="0.25">
      <c r="A62" s="327" t="s">
        <v>61</v>
      </c>
      <c r="B62" s="316" t="s">
        <v>189</v>
      </c>
      <c r="C62" s="315">
        <v>1</v>
      </c>
      <c r="D62" s="315">
        <v>6</v>
      </c>
      <c r="E62" s="314" t="s">
        <v>60</v>
      </c>
      <c r="F62" s="313">
        <v>19300</v>
      </c>
      <c r="G62" s="306">
        <v>19300</v>
      </c>
    </row>
    <row r="63" spans="1:7" ht="34.5" x14ac:dyDescent="0.25">
      <c r="A63" s="327" t="s">
        <v>30</v>
      </c>
      <c r="B63" s="316" t="s">
        <v>189</v>
      </c>
      <c r="C63" s="315">
        <v>1</v>
      </c>
      <c r="D63" s="315">
        <v>6</v>
      </c>
      <c r="E63" s="314" t="s">
        <v>29</v>
      </c>
      <c r="F63" s="313">
        <v>45000</v>
      </c>
      <c r="G63" s="306">
        <v>45000</v>
      </c>
    </row>
    <row r="64" spans="1:7" ht="34.5" x14ac:dyDescent="0.25">
      <c r="A64" s="326" t="s">
        <v>111</v>
      </c>
      <c r="B64" s="320" t="s">
        <v>110</v>
      </c>
      <c r="C64" s="319">
        <v>0</v>
      </c>
      <c r="D64" s="319">
        <v>0</v>
      </c>
      <c r="E64" s="318" t="s">
        <v>1</v>
      </c>
      <c r="F64" s="317">
        <v>36482300</v>
      </c>
      <c r="G64" s="307">
        <v>36482300</v>
      </c>
    </row>
    <row r="65" spans="1:7" x14ac:dyDescent="0.25">
      <c r="A65" s="327" t="s">
        <v>113</v>
      </c>
      <c r="B65" s="316" t="s">
        <v>110</v>
      </c>
      <c r="C65" s="315">
        <v>7</v>
      </c>
      <c r="D65" s="315">
        <v>0</v>
      </c>
      <c r="E65" s="314" t="s">
        <v>1</v>
      </c>
      <c r="F65" s="313">
        <v>36482300</v>
      </c>
      <c r="G65" s="306">
        <v>36482300</v>
      </c>
    </row>
    <row r="66" spans="1:7" x14ac:dyDescent="0.25">
      <c r="A66" s="327" t="s">
        <v>112</v>
      </c>
      <c r="B66" s="316" t="s">
        <v>110</v>
      </c>
      <c r="C66" s="315">
        <v>7</v>
      </c>
      <c r="D66" s="315">
        <v>1</v>
      </c>
      <c r="E66" s="314" t="s">
        <v>1</v>
      </c>
      <c r="F66" s="313">
        <v>36482300</v>
      </c>
      <c r="G66" s="306">
        <v>36482300</v>
      </c>
    </row>
    <row r="67" spans="1:7" ht="23.25" x14ac:dyDescent="0.25">
      <c r="A67" s="327" t="s">
        <v>65</v>
      </c>
      <c r="B67" s="316" t="s">
        <v>110</v>
      </c>
      <c r="C67" s="315">
        <v>7</v>
      </c>
      <c r="D67" s="315">
        <v>1</v>
      </c>
      <c r="E67" s="314" t="s">
        <v>64</v>
      </c>
      <c r="F67" s="313">
        <v>35968900</v>
      </c>
      <c r="G67" s="306">
        <v>35968900</v>
      </c>
    </row>
    <row r="68" spans="1:7" ht="34.5" x14ac:dyDescent="0.25">
      <c r="A68" s="327" t="s">
        <v>30</v>
      </c>
      <c r="B68" s="316" t="s">
        <v>110</v>
      </c>
      <c r="C68" s="315">
        <v>7</v>
      </c>
      <c r="D68" s="315">
        <v>1</v>
      </c>
      <c r="E68" s="314" t="s">
        <v>29</v>
      </c>
      <c r="F68" s="313">
        <v>513400</v>
      </c>
      <c r="G68" s="306">
        <v>513400</v>
      </c>
    </row>
    <row r="69" spans="1:7" ht="34.5" x14ac:dyDescent="0.25">
      <c r="A69" s="326" t="s">
        <v>104</v>
      </c>
      <c r="B69" s="320" t="s">
        <v>103</v>
      </c>
      <c r="C69" s="319">
        <v>0</v>
      </c>
      <c r="D69" s="319">
        <v>0</v>
      </c>
      <c r="E69" s="318" t="s">
        <v>1</v>
      </c>
      <c r="F69" s="317">
        <v>119674200</v>
      </c>
      <c r="G69" s="307">
        <v>119674200</v>
      </c>
    </row>
    <row r="70" spans="1:7" x14ac:dyDescent="0.25">
      <c r="A70" s="327" t="s">
        <v>113</v>
      </c>
      <c r="B70" s="316" t="s">
        <v>103</v>
      </c>
      <c r="C70" s="315">
        <v>7</v>
      </c>
      <c r="D70" s="315">
        <v>0</v>
      </c>
      <c r="E70" s="314" t="s">
        <v>1</v>
      </c>
      <c r="F70" s="313">
        <v>119674200</v>
      </c>
      <c r="G70" s="306">
        <v>119674200</v>
      </c>
    </row>
    <row r="71" spans="1:7" x14ac:dyDescent="0.25">
      <c r="A71" s="327" t="s">
        <v>105</v>
      </c>
      <c r="B71" s="316" t="s">
        <v>103</v>
      </c>
      <c r="C71" s="315">
        <v>7</v>
      </c>
      <c r="D71" s="315">
        <v>2</v>
      </c>
      <c r="E71" s="314" t="s">
        <v>1</v>
      </c>
      <c r="F71" s="313">
        <v>119674200</v>
      </c>
      <c r="G71" s="306">
        <v>119674200</v>
      </c>
    </row>
    <row r="72" spans="1:7" ht="23.25" x14ac:dyDescent="0.25">
      <c r="A72" s="327" t="s">
        <v>65</v>
      </c>
      <c r="B72" s="316" t="s">
        <v>103</v>
      </c>
      <c r="C72" s="315">
        <v>7</v>
      </c>
      <c r="D72" s="315">
        <v>2</v>
      </c>
      <c r="E72" s="314" t="s">
        <v>64</v>
      </c>
      <c r="F72" s="313">
        <v>116824900</v>
      </c>
      <c r="G72" s="306">
        <v>116824900</v>
      </c>
    </row>
    <row r="73" spans="1:7" ht="34.5" x14ac:dyDescent="0.25">
      <c r="A73" s="327" t="s">
        <v>30</v>
      </c>
      <c r="B73" s="316" t="s">
        <v>103</v>
      </c>
      <c r="C73" s="315">
        <v>7</v>
      </c>
      <c r="D73" s="315">
        <v>2</v>
      </c>
      <c r="E73" s="314" t="s">
        <v>29</v>
      </c>
      <c r="F73" s="313">
        <v>2849300</v>
      </c>
      <c r="G73" s="306">
        <v>2849300</v>
      </c>
    </row>
    <row r="74" spans="1:7" ht="34.5" x14ac:dyDescent="0.25">
      <c r="A74" s="326" t="s">
        <v>206</v>
      </c>
      <c r="B74" s="320" t="s">
        <v>205</v>
      </c>
      <c r="C74" s="319">
        <v>0</v>
      </c>
      <c r="D74" s="319">
        <v>0</v>
      </c>
      <c r="E74" s="318" t="s">
        <v>1</v>
      </c>
      <c r="F74" s="317">
        <v>405600</v>
      </c>
      <c r="G74" s="307">
        <v>405600</v>
      </c>
    </row>
    <row r="75" spans="1:7" x14ac:dyDescent="0.25">
      <c r="A75" s="327" t="s">
        <v>220</v>
      </c>
      <c r="B75" s="316" t="s">
        <v>205</v>
      </c>
      <c r="C75" s="315">
        <v>1</v>
      </c>
      <c r="D75" s="315">
        <v>0</v>
      </c>
      <c r="E75" s="314" t="s">
        <v>1</v>
      </c>
      <c r="F75" s="313">
        <v>405600</v>
      </c>
      <c r="G75" s="306">
        <v>405600</v>
      </c>
    </row>
    <row r="76" spans="1:7" ht="68.25" x14ac:dyDescent="0.25">
      <c r="A76" s="327" t="s">
        <v>213</v>
      </c>
      <c r="B76" s="316" t="s">
        <v>205</v>
      </c>
      <c r="C76" s="315">
        <v>1</v>
      </c>
      <c r="D76" s="315">
        <v>4</v>
      </c>
      <c r="E76" s="314" t="s">
        <v>1</v>
      </c>
      <c r="F76" s="313">
        <v>405600</v>
      </c>
      <c r="G76" s="306">
        <v>405600</v>
      </c>
    </row>
    <row r="77" spans="1:7" ht="23.25" x14ac:dyDescent="0.25">
      <c r="A77" s="327" t="s">
        <v>193</v>
      </c>
      <c r="B77" s="316" t="s">
        <v>205</v>
      </c>
      <c r="C77" s="315">
        <v>1</v>
      </c>
      <c r="D77" s="315">
        <v>4</v>
      </c>
      <c r="E77" s="314" t="s">
        <v>192</v>
      </c>
      <c r="F77" s="313">
        <v>337700</v>
      </c>
      <c r="G77" s="306">
        <v>337700</v>
      </c>
    </row>
    <row r="78" spans="1:7" ht="45.75" x14ac:dyDescent="0.25">
      <c r="A78" s="327" t="s">
        <v>191</v>
      </c>
      <c r="B78" s="316" t="s">
        <v>205</v>
      </c>
      <c r="C78" s="315">
        <v>1</v>
      </c>
      <c r="D78" s="315">
        <v>4</v>
      </c>
      <c r="E78" s="314" t="s">
        <v>190</v>
      </c>
      <c r="F78" s="313">
        <v>20000</v>
      </c>
      <c r="G78" s="306">
        <v>20000</v>
      </c>
    </row>
    <row r="79" spans="1:7" ht="34.5" x14ac:dyDescent="0.25">
      <c r="A79" s="327" t="s">
        <v>30</v>
      </c>
      <c r="B79" s="316" t="s">
        <v>205</v>
      </c>
      <c r="C79" s="315">
        <v>1</v>
      </c>
      <c r="D79" s="315">
        <v>4</v>
      </c>
      <c r="E79" s="314" t="s">
        <v>29</v>
      </c>
      <c r="F79" s="313">
        <v>47900</v>
      </c>
      <c r="G79" s="306">
        <v>47900</v>
      </c>
    </row>
    <row r="80" spans="1:7" ht="113.25" x14ac:dyDescent="0.25">
      <c r="A80" s="326" t="s">
        <v>134</v>
      </c>
      <c r="B80" s="320" t="s">
        <v>132</v>
      </c>
      <c r="C80" s="319">
        <v>0</v>
      </c>
      <c r="D80" s="319">
        <v>0</v>
      </c>
      <c r="E80" s="318" t="s">
        <v>1</v>
      </c>
      <c r="F80" s="317">
        <v>2509500</v>
      </c>
      <c r="G80" s="307">
        <v>2509500</v>
      </c>
    </row>
    <row r="81" spans="1:7" x14ac:dyDescent="0.25">
      <c r="A81" s="327" t="s">
        <v>138</v>
      </c>
      <c r="B81" s="316" t="s">
        <v>132</v>
      </c>
      <c r="C81" s="315">
        <v>5</v>
      </c>
      <c r="D81" s="315">
        <v>0</v>
      </c>
      <c r="E81" s="314" t="s">
        <v>1</v>
      </c>
      <c r="F81" s="313">
        <v>2509500</v>
      </c>
      <c r="G81" s="306">
        <v>2509500</v>
      </c>
    </row>
    <row r="82" spans="1:7" x14ac:dyDescent="0.25">
      <c r="A82" s="327" t="s">
        <v>137</v>
      </c>
      <c r="B82" s="316" t="s">
        <v>132</v>
      </c>
      <c r="C82" s="315">
        <v>5</v>
      </c>
      <c r="D82" s="315">
        <v>1</v>
      </c>
      <c r="E82" s="314" t="s">
        <v>1</v>
      </c>
      <c r="F82" s="313">
        <v>2509500</v>
      </c>
      <c r="G82" s="306">
        <v>2509500</v>
      </c>
    </row>
    <row r="83" spans="1:7" ht="45.75" x14ac:dyDescent="0.25">
      <c r="A83" s="327" t="s">
        <v>133</v>
      </c>
      <c r="B83" s="316" t="s">
        <v>132</v>
      </c>
      <c r="C83" s="315">
        <v>5</v>
      </c>
      <c r="D83" s="315">
        <v>1</v>
      </c>
      <c r="E83" s="314" t="s">
        <v>131</v>
      </c>
      <c r="F83" s="313">
        <v>2509500</v>
      </c>
      <c r="G83" s="306">
        <v>2509500</v>
      </c>
    </row>
    <row r="84" spans="1:7" ht="68.25" x14ac:dyDescent="0.25">
      <c r="A84" s="326" t="s">
        <v>85</v>
      </c>
      <c r="B84" s="320" t="s">
        <v>84</v>
      </c>
      <c r="C84" s="319">
        <v>0</v>
      </c>
      <c r="D84" s="319">
        <v>0</v>
      </c>
      <c r="E84" s="318" t="s">
        <v>1</v>
      </c>
      <c r="F84" s="317">
        <v>25000</v>
      </c>
      <c r="G84" s="307">
        <v>25000</v>
      </c>
    </row>
    <row r="85" spans="1:7" x14ac:dyDescent="0.25">
      <c r="A85" s="327" t="s">
        <v>113</v>
      </c>
      <c r="B85" s="316" t="s">
        <v>84</v>
      </c>
      <c r="C85" s="315">
        <v>7</v>
      </c>
      <c r="D85" s="315">
        <v>0</v>
      </c>
      <c r="E85" s="314" t="s">
        <v>1</v>
      </c>
      <c r="F85" s="313">
        <v>25000</v>
      </c>
      <c r="G85" s="306">
        <v>25000</v>
      </c>
    </row>
    <row r="86" spans="1:7" ht="23.25" x14ac:dyDescent="0.25">
      <c r="A86" s="327" t="s">
        <v>88</v>
      </c>
      <c r="B86" s="316" t="s">
        <v>84</v>
      </c>
      <c r="C86" s="315">
        <v>7</v>
      </c>
      <c r="D86" s="315">
        <v>7</v>
      </c>
      <c r="E86" s="314" t="s">
        <v>1</v>
      </c>
      <c r="F86" s="313">
        <v>25000</v>
      </c>
      <c r="G86" s="306">
        <v>25000</v>
      </c>
    </row>
    <row r="87" spans="1:7" ht="23.25" x14ac:dyDescent="0.25">
      <c r="A87" s="327" t="s">
        <v>21</v>
      </c>
      <c r="B87" s="316" t="s">
        <v>84</v>
      </c>
      <c r="C87" s="315">
        <v>7</v>
      </c>
      <c r="D87" s="315">
        <v>7</v>
      </c>
      <c r="E87" s="314" t="s">
        <v>19</v>
      </c>
      <c r="F87" s="313">
        <v>25000</v>
      </c>
      <c r="G87" s="306">
        <v>25000</v>
      </c>
    </row>
    <row r="88" spans="1:7" ht="45.75" x14ac:dyDescent="0.25">
      <c r="A88" s="326" t="s">
        <v>41</v>
      </c>
      <c r="B88" s="320" t="s">
        <v>40</v>
      </c>
      <c r="C88" s="319">
        <v>0</v>
      </c>
      <c r="D88" s="319">
        <v>0</v>
      </c>
      <c r="E88" s="318" t="s">
        <v>1</v>
      </c>
      <c r="F88" s="317">
        <v>28261800</v>
      </c>
      <c r="G88" s="307">
        <v>28261800</v>
      </c>
    </row>
    <row r="89" spans="1:7" x14ac:dyDescent="0.25">
      <c r="A89" s="327" t="s">
        <v>220</v>
      </c>
      <c r="B89" s="316" t="s">
        <v>40</v>
      </c>
      <c r="C89" s="315">
        <v>1</v>
      </c>
      <c r="D89" s="315">
        <v>0</v>
      </c>
      <c r="E89" s="314" t="s">
        <v>1</v>
      </c>
      <c r="F89" s="313">
        <v>1032000</v>
      </c>
      <c r="G89" s="306">
        <v>1032000</v>
      </c>
    </row>
    <row r="90" spans="1:7" ht="68.25" x14ac:dyDescent="0.25">
      <c r="A90" s="327" t="s">
        <v>213</v>
      </c>
      <c r="B90" s="316" t="s">
        <v>40</v>
      </c>
      <c r="C90" s="315">
        <v>1</v>
      </c>
      <c r="D90" s="315">
        <v>4</v>
      </c>
      <c r="E90" s="314" t="s">
        <v>1</v>
      </c>
      <c r="F90" s="313">
        <v>1032000</v>
      </c>
      <c r="G90" s="306">
        <v>1032000</v>
      </c>
    </row>
    <row r="91" spans="1:7" ht="23.25" x14ac:dyDescent="0.25">
      <c r="A91" s="327" t="s">
        <v>193</v>
      </c>
      <c r="B91" s="316" t="s">
        <v>40</v>
      </c>
      <c r="C91" s="315">
        <v>1</v>
      </c>
      <c r="D91" s="315">
        <v>4</v>
      </c>
      <c r="E91" s="314" t="s">
        <v>192</v>
      </c>
      <c r="F91" s="313">
        <v>977800</v>
      </c>
      <c r="G91" s="306">
        <v>977800</v>
      </c>
    </row>
    <row r="92" spans="1:7" ht="45.75" x14ac:dyDescent="0.25">
      <c r="A92" s="327" t="s">
        <v>191</v>
      </c>
      <c r="B92" s="316" t="s">
        <v>40</v>
      </c>
      <c r="C92" s="315">
        <v>1</v>
      </c>
      <c r="D92" s="315">
        <v>4</v>
      </c>
      <c r="E92" s="314" t="s">
        <v>190</v>
      </c>
      <c r="F92" s="313">
        <v>40000</v>
      </c>
      <c r="G92" s="306">
        <v>40000</v>
      </c>
    </row>
    <row r="93" spans="1:7" ht="34.5" x14ac:dyDescent="0.25">
      <c r="A93" s="327" t="s">
        <v>30</v>
      </c>
      <c r="B93" s="316" t="s">
        <v>40</v>
      </c>
      <c r="C93" s="315">
        <v>1</v>
      </c>
      <c r="D93" s="315">
        <v>4</v>
      </c>
      <c r="E93" s="314" t="s">
        <v>29</v>
      </c>
      <c r="F93" s="313">
        <v>14200</v>
      </c>
      <c r="G93" s="306">
        <v>14200</v>
      </c>
    </row>
    <row r="94" spans="1:7" x14ac:dyDescent="0.25">
      <c r="A94" s="327" t="s">
        <v>50</v>
      </c>
      <c r="B94" s="316" t="s">
        <v>40</v>
      </c>
      <c r="C94" s="315">
        <v>10</v>
      </c>
      <c r="D94" s="315">
        <v>0</v>
      </c>
      <c r="E94" s="314" t="s">
        <v>1</v>
      </c>
      <c r="F94" s="313">
        <v>27229800</v>
      </c>
      <c r="G94" s="306">
        <v>27229800</v>
      </c>
    </row>
    <row r="95" spans="1:7" x14ac:dyDescent="0.25">
      <c r="A95" s="327" t="s">
        <v>44</v>
      </c>
      <c r="B95" s="316" t="s">
        <v>40</v>
      </c>
      <c r="C95" s="315">
        <v>10</v>
      </c>
      <c r="D95" s="315">
        <v>2</v>
      </c>
      <c r="E95" s="314" t="s">
        <v>1</v>
      </c>
      <c r="F95" s="313">
        <v>27229800</v>
      </c>
      <c r="G95" s="306">
        <v>27229800</v>
      </c>
    </row>
    <row r="96" spans="1:7" ht="68.25" x14ac:dyDescent="0.25">
      <c r="A96" s="327" t="s">
        <v>651</v>
      </c>
      <c r="B96" s="316" t="s">
        <v>40</v>
      </c>
      <c r="C96" s="315">
        <v>10</v>
      </c>
      <c r="D96" s="315">
        <v>2</v>
      </c>
      <c r="E96" s="314" t="s">
        <v>652</v>
      </c>
      <c r="F96" s="313">
        <v>27229800</v>
      </c>
      <c r="G96" s="306">
        <v>27229800</v>
      </c>
    </row>
    <row r="97" spans="1:7" ht="34.5" x14ac:dyDescent="0.25">
      <c r="A97" s="326" t="s">
        <v>204</v>
      </c>
      <c r="B97" s="320" t="s">
        <v>203</v>
      </c>
      <c r="C97" s="319">
        <v>0</v>
      </c>
      <c r="D97" s="319">
        <v>0</v>
      </c>
      <c r="E97" s="318" t="s">
        <v>1</v>
      </c>
      <c r="F97" s="317">
        <v>4800</v>
      </c>
      <c r="G97" s="307">
        <v>4800</v>
      </c>
    </row>
    <row r="98" spans="1:7" x14ac:dyDescent="0.25">
      <c r="A98" s="327" t="s">
        <v>220</v>
      </c>
      <c r="B98" s="316" t="s">
        <v>203</v>
      </c>
      <c r="C98" s="315">
        <v>1</v>
      </c>
      <c r="D98" s="315">
        <v>0</v>
      </c>
      <c r="E98" s="314" t="s">
        <v>1</v>
      </c>
      <c r="F98" s="313">
        <v>4800</v>
      </c>
      <c r="G98" s="306">
        <v>4800</v>
      </c>
    </row>
    <row r="99" spans="1:7" ht="68.25" x14ac:dyDescent="0.25">
      <c r="A99" s="327" t="s">
        <v>213</v>
      </c>
      <c r="B99" s="316" t="s">
        <v>203</v>
      </c>
      <c r="C99" s="315">
        <v>1</v>
      </c>
      <c r="D99" s="315">
        <v>4</v>
      </c>
      <c r="E99" s="314" t="s">
        <v>1</v>
      </c>
      <c r="F99" s="313">
        <v>4800</v>
      </c>
      <c r="G99" s="306">
        <v>4800</v>
      </c>
    </row>
    <row r="100" spans="1:7" ht="23.25" x14ac:dyDescent="0.25">
      <c r="A100" s="327" t="s">
        <v>193</v>
      </c>
      <c r="B100" s="316" t="s">
        <v>203</v>
      </c>
      <c r="C100" s="315">
        <v>1</v>
      </c>
      <c r="D100" s="315">
        <v>4</v>
      </c>
      <c r="E100" s="314" t="s">
        <v>192</v>
      </c>
      <c r="F100" s="313">
        <v>3260</v>
      </c>
      <c r="G100" s="306">
        <v>3260</v>
      </c>
    </row>
    <row r="101" spans="1:7" ht="34.5" x14ac:dyDescent="0.25">
      <c r="A101" s="327" t="s">
        <v>30</v>
      </c>
      <c r="B101" s="316" t="s">
        <v>203</v>
      </c>
      <c r="C101" s="315">
        <v>1</v>
      </c>
      <c r="D101" s="315">
        <v>4</v>
      </c>
      <c r="E101" s="314" t="s">
        <v>29</v>
      </c>
      <c r="F101" s="313">
        <v>240</v>
      </c>
      <c r="G101" s="306">
        <v>240</v>
      </c>
    </row>
    <row r="102" spans="1:7" x14ac:dyDescent="0.25">
      <c r="A102" s="327" t="s">
        <v>173</v>
      </c>
      <c r="B102" s="316" t="s">
        <v>203</v>
      </c>
      <c r="C102" s="315">
        <v>1</v>
      </c>
      <c r="D102" s="315">
        <v>4</v>
      </c>
      <c r="E102" s="314" t="s">
        <v>171</v>
      </c>
      <c r="F102" s="313">
        <v>1300</v>
      </c>
      <c r="G102" s="306">
        <v>1300</v>
      </c>
    </row>
    <row r="103" spans="1:7" ht="68.25" x14ac:dyDescent="0.25">
      <c r="A103" s="326" t="s">
        <v>202</v>
      </c>
      <c r="B103" s="320" t="s">
        <v>201</v>
      </c>
      <c r="C103" s="319">
        <v>0</v>
      </c>
      <c r="D103" s="319">
        <v>0</v>
      </c>
      <c r="E103" s="318" t="s">
        <v>1</v>
      </c>
      <c r="F103" s="317">
        <v>167000</v>
      </c>
      <c r="G103" s="307">
        <v>167000</v>
      </c>
    </row>
    <row r="104" spans="1:7" x14ac:dyDescent="0.25">
      <c r="A104" s="327" t="s">
        <v>220</v>
      </c>
      <c r="B104" s="316" t="s">
        <v>201</v>
      </c>
      <c r="C104" s="315">
        <v>1</v>
      </c>
      <c r="D104" s="315">
        <v>0</v>
      </c>
      <c r="E104" s="314" t="s">
        <v>1</v>
      </c>
      <c r="F104" s="313">
        <v>167000</v>
      </c>
      <c r="G104" s="306">
        <v>167000</v>
      </c>
    </row>
    <row r="105" spans="1:7" ht="68.25" x14ac:dyDescent="0.25">
      <c r="A105" s="327" t="s">
        <v>213</v>
      </c>
      <c r="B105" s="316" t="s">
        <v>201</v>
      </c>
      <c r="C105" s="315">
        <v>1</v>
      </c>
      <c r="D105" s="315">
        <v>4</v>
      </c>
      <c r="E105" s="314" t="s">
        <v>1</v>
      </c>
      <c r="F105" s="313">
        <v>167000</v>
      </c>
      <c r="G105" s="306">
        <v>167000</v>
      </c>
    </row>
    <row r="106" spans="1:7" ht="23.25" x14ac:dyDescent="0.25">
      <c r="A106" s="327" t="s">
        <v>193</v>
      </c>
      <c r="B106" s="316" t="s">
        <v>201</v>
      </c>
      <c r="C106" s="315">
        <v>1</v>
      </c>
      <c r="D106" s="315">
        <v>4</v>
      </c>
      <c r="E106" s="314" t="s">
        <v>192</v>
      </c>
      <c r="F106" s="313">
        <v>139000</v>
      </c>
      <c r="G106" s="306">
        <v>139000</v>
      </c>
    </row>
    <row r="107" spans="1:7" ht="34.5" x14ac:dyDescent="0.25">
      <c r="A107" s="327" t="s">
        <v>30</v>
      </c>
      <c r="B107" s="316" t="s">
        <v>201</v>
      </c>
      <c r="C107" s="315">
        <v>1</v>
      </c>
      <c r="D107" s="315">
        <v>4</v>
      </c>
      <c r="E107" s="314" t="s">
        <v>29</v>
      </c>
      <c r="F107" s="313">
        <v>28000</v>
      </c>
      <c r="G107" s="306">
        <v>28000</v>
      </c>
    </row>
    <row r="108" spans="1:7" ht="23.25" x14ac:dyDescent="0.25">
      <c r="A108" s="326" t="s">
        <v>10</v>
      </c>
      <c r="B108" s="320" t="s">
        <v>9</v>
      </c>
      <c r="C108" s="319">
        <v>0</v>
      </c>
      <c r="D108" s="319">
        <v>0</v>
      </c>
      <c r="E108" s="318" t="s">
        <v>1</v>
      </c>
      <c r="F108" s="317">
        <v>19842100</v>
      </c>
      <c r="G108" s="307">
        <v>19491700</v>
      </c>
    </row>
    <row r="109" spans="1:7" ht="57" x14ac:dyDescent="0.25">
      <c r="A109" s="327" t="s">
        <v>12</v>
      </c>
      <c r="B109" s="316" t="s">
        <v>9</v>
      </c>
      <c r="C109" s="315">
        <v>14</v>
      </c>
      <c r="D109" s="315">
        <v>0</v>
      </c>
      <c r="E109" s="314" t="s">
        <v>1</v>
      </c>
      <c r="F109" s="313">
        <v>19842100</v>
      </c>
      <c r="G109" s="306">
        <v>19491700</v>
      </c>
    </row>
    <row r="110" spans="1:7" ht="45.75" x14ac:dyDescent="0.25">
      <c r="A110" s="327" t="s">
        <v>11</v>
      </c>
      <c r="B110" s="316" t="s">
        <v>9</v>
      </c>
      <c r="C110" s="315">
        <v>14</v>
      </c>
      <c r="D110" s="315">
        <v>1</v>
      </c>
      <c r="E110" s="314" t="s">
        <v>1</v>
      </c>
      <c r="F110" s="313">
        <v>19842100</v>
      </c>
      <c r="G110" s="306">
        <v>19491700</v>
      </c>
    </row>
    <row r="111" spans="1:7" ht="23.25" x14ac:dyDescent="0.25">
      <c r="A111" s="327" t="s">
        <v>5</v>
      </c>
      <c r="B111" s="316" t="s">
        <v>9</v>
      </c>
      <c r="C111" s="315">
        <v>14</v>
      </c>
      <c r="D111" s="315">
        <v>1</v>
      </c>
      <c r="E111" s="314" t="s">
        <v>3</v>
      </c>
      <c r="F111" s="313">
        <v>19842100</v>
      </c>
      <c r="G111" s="306">
        <v>19491700</v>
      </c>
    </row>
    <row r="112" spans="1:7" ht="90.75" x14ac:dyDescent="0.25">
      <c r="A112" s="326" t="s">
        <v>200</v>
      </c>
      <c r="B112" s="320" t="s">
        <v>199</v>
      </c>
      <c r="C112" s="319">
        <v>0</v>
      </c>
      <c r="D112" s="319">
        <v>0</v>
      </c>
      <c r="E112" s="318" t="s">
        <v>1</v>
      </c>
      <c r="F112" s="317">
        <v>69400</v>
      </c>
      <c r="G112" s="307">
        <v>69400</v>
      </c>
    </row>
    <row r="113" spans="1:7" x14ac:dyDescent="0.25">
      <c r="A113" s="327" t="s">
        <v>220</v>
      </c>
      <c r="B113" s="316" t="s">
        <v>199</v>
      </c>
      <c r="C113" s="315">
        <v>1</v>
      </c>
      <c r="D113" s="315">
        <v>0</v>
      </c>
      <c r="E113" s="314" t="s">
        <v>1</v>
      </c>
      <c r="F113" s="313">
        <v>69400</v>
      </c>
      <c r="G113" s="306">
        <v>69400</v>
      </c>
    </row>
    <row r="114" spans="1:7" ht="68.25" x14ac:dyDescent="0.25">
      <c r="A114" s="327" t="s">
        <v>213</v>
      </c>
      <c r="B114" s="316" t="s">
        <v>199</v>
      </c>
      <c r="C114" s="315">
        <v>1</v>
      </c>
      <c r="D114" s="315">
        <v>4</v>
      </c>
      <c r="E114" s="314" t="s">
        <v>1</v>
      </c>
      <c r="F114" s="313">
        <v>69400</v>
      </c>
      <c r="G114" s="306">
        <v>69400</v>
      </c>
    </row>
    <row r="115" spans="1:7" ht="23.25" x14ac:dyDescent="0.25">
      <c r="A115" s="327" t="s">
        <v>193</v>
      </c>
      <c r="B115" s="316" t="s">
        <v>199</v>
      </c>
      <c r="C115" s="315">
        <v>1</v>
      </c>
      <c r="D115" s="315">
        <v>4</v>
      </c>
      <c r="E115" s="314" t="s">
        <v>192</v>
      </c>
      <c r="F115" s="313">
        <v>64200</v>
      </c>
      <c r="G115" s="306">
        <v>64200</v>
      </c>
    </row>
    <row r="116" spans="1:7" ht="34.5" x14ac:dyDescent="0.25">
      <c r="A116" s="327" t="s">
        <v>30</v>
      </c>
      <c r="B116" s="316" t="s">
        <v>199</v>
      </c>
      <c r="C116" s="315">
        <v>1</v>
      </c>
      <c r="D116" s="315">
        <v>4</v>
      </c>
      <c r="E116" s="314" t="s">
        <v>29</v>
      </c>
      <c r="F116" s="313">
        <v>5200</v>
      </c>
      <c r="G116" s="306">
        <v>5200</v>
      </c>
    </row>
    <row r="117" spans="1:7" ht="135.75" x14ac:dyDescent="0.25">
      <c r="A117" s="326" t="s">
        <v>38</v>
      </c>
      <c r="B117" s="320" t="s">
        <v>37</v>
      </c>
      <c r="C117" s="319">
        <v>0</v>
      </c>
      <c r="D117" s="319">
        <v>0</v>
      </c>
      <c r="E117" s="318" t="s">
        <v>1</v>
      </c>
      <c r="F117" s="317">
        <v>3160000</v>
      </c>
      <c r="G117" s="307">
        <v>4132000</v>
      </c>
    </row>
    <row r="118" spans="1:7" x14ac:dyDescent="0.25">
      <c r="A118" s="327" t="s">
        <v>50</v>
      </c>
      <c r="B118" s="316" t="s">
        <v>37</v>
      </c>
      <c r="C118" s="315">
        <v>10</v>
      </c>
      <c r="D118" s="315">
        <v>0</v>
      </c>
      <c r="E118" s="314" t="s">
        <v>1</v>
      </c>
      <c r="F118" s="313">
        <v>3160000</v>
      </c>
      <c r="G118" s="306">
        <v>4132000</v>
      </c>
    </row>
    <row r="119" spans="1:7" x14ac:dyDescent="0.25">
      <c r="A119" s="327" t="s">
        <v>39</v>
      </c>
      <c r="B119" s="316" t="s">
        <v>37</v>
      </c>
      <c r="C119" s="315">
        <v>10</v>
      </c>
      <c r="D119" s="315">
        <v>3</v>
      </c>
      <c r="E119" s="314" t="s">
        <v>1</v>
      </c>
      <c r="F119" s="313">
        <v>3160000</v>
      </c>
      <c r="G119" s="306">
        <v>4132000</v>
      </c>
    </row>
    <row r="120" spans="1:7" ht="23.25" x14ac:dyDescent="0.25">
      <c r="A120" s="327" t="s">
        <v>35</v>
      </c>
      <c r="B120" s="316" t="s">
        <v>37</v>
      </c>
      <c r="C120" s="315">
        <v>10</v>
      </c>
      <c r="D120" s="315">
        <v>3</v>
      </c>
      <c r="E120" s="314" t="s">
        <v>33</v>
      </c>
      <c r="F120" s="313">
        <v>3160000</v>
      </c>
      <c r="G120" s="306">
        <v>4132000</v>
      </c>
    </row>
    <row r="121" spans="1:7" ht="68.25" x14ac:dyDescent="0.25">
      <c r="A121" s="326" t="s">
        <v>36</v>
      </c>
      <c r="B121" s="320" t="s">
        <v>34</v>
      </c>
      <c r="C121" s="319">
        <v>0</v>
      </c>
      <c r="D121" s="319">
        <v>0</v>
      </c>
      <c r="E121" s="318" t="s">
        <v>1</v>
      </c>
      <c r="F121" s="317">
        <v>1200000</v>
      </c>
      <c r="G121" s="307">
        <v>1200000</v>
      </c>
    </row>
    <row r="122" spans="1:7" x14ac:dyDescent="0.25">
      <c r="A122" s="327" t="s">
        <v>50</v>
      </c>
      <c r="B122" s="316" t="s">
        <v>34</v>
      </c>
      <c r="C122" s="315">
        <v>10</v>
      </c>
      <c r="D122" s="315">
        <v>0</v>
      </c>
      <c r="E122" s="314" t="s">
        <v>1</v>
      </c>
      <c r="F122" s="313">
        <v>1200000</v>
      </c>
      <c r="G122" s="306">
        <v>1200000</v>
      </c>
    </row>
    <row r="123" spans="1:7" x14ac:dyDescent="0.25">
      <c r="A123" s="327" t="s">
        <v>39</v>
      </c>
      <c r="B123" s="316" t="s">
        <v>34</v>
      </c>
      <c r="C123" s="315">
        <v>10</v>
      </c>
      <c r="D123" s="315">
        <v>3</v>
      </c>
      <c r="E123" s="314" t="s">
        <v>1</v>
      </c>
      <c r="F123" s="313">
        <v>1200000</v>
      </c>
      <c r="G123" s="306">
        <v>1200000</v>
      </c>
    </row>
    <row r="124" spans="1:7" ht="23.25" x14ac:dyDescent="0.25">
      <c r="A124" s="327" t="s">
        <v>35</v>
      </c>
      <c r="B124" s="316" t="s">
        <v>34</v>
      </c>
      <c r="C124" s="315">
        <v>10</v>
      </c>
      <c r="D124" s="315">
        <v>3</v>
      </c>
      <c r="E124" s="314" t="s">
        <v>33</v>
      </c>
      <c r="F124" s="313">
        <v>1200000</v>
      </c>
      <c r="G124" s="306">
        <v>1200000</v>
      </c>
    </row>
    <row r="125" spans="1:7" ht="57" x14ac:dyDescent="0.25">
      <c r="A125" s="326" t="s">
        <v>31</v>
      </c>
      <c r="B125" s="320" t="s">
        <v>27</v>
      </c>
      <c r="C125" s="319">
        <v>0</v>
      </c>
      <c r="D125" s="319">
        <v>0</v>
      </c>
      <c r="E125" s="318" t="s">
        <v>1</v>
      </c>
      <c r="F125" s="317">
        <v>40525300</v>
      </c>
      <c r="G125" s="307">
        <v>40525300</v>
      </c>
    </row>
    <row r="126" spans="1:7" x14ac:dyDescent="0.25">
      <c r="A126" s="327" t="s">
        <v>220</v>
      </c>
      <c r="B126" s="316" t="s">
        <v>27</v>
      </c>
      <c r="C126" s="315">
        <v>1</v>
      </c>
      <c r="D126" s="315">
        <v>0</v>
      </c>
      <c r="E126" s="314" t="s">
        <v>1</v>
      </c>
      <c r="F126" s="313">
        <v>1012000</v>
      </c>
      <c r="G126" s="306">
        <v>1012000</v>
      </c>
    </row>
    <row r="127" spans="1:7" ht="68.25" x14ac:dyDescent="0.25">
      <c r="A127" s="327" t="s">
        <v>213</v>
      </c>
      <c r="B127" s="316" t="s">
        <v>27</v>
      </c>
      <c r="C127" s="315">
        <v>1</v>
      </c>
      <c r="D127" s="315">
        <v>4</v>
      </c>
      <c r="E127" s="314" t="s">
        <v>1</v>
      </c>
      <c r="F127" s="313">
        <v>1012000</v>
      </c>
      <c r="G127" s="306">
        <v>1012000</v>
      </c>
    </row>
    <row r="128" spans="1:7" ht="23.25" x14ac:dyDescent="0.25">
      <c r="A128" s="327" t="s">
        <v>193</v>
      </c>
      <c r="B128" s="316" t="s">
        <v>27</v>
      </c>
      <c r="C128" s="315">
        <v>1</v>
      </c>
      <c r="D128" s="315">
        <v>4</v>
      </c>
      <c r="E128" s="314" t="s">
        <v>192</v>
      </c>
      <c r="F128" s="313">
        <v>830000</v>
      </c>
      <c r="G128" s="306">
        <v>830000</v>
      </c>
    </row>
    <row r="129" spans="1:7" ht="45.75" x14ac:dyDescent="0.25">
      <c r="A129" s="327" t="s">
        <v>191</v>
      </c>
      <c r="B129" s="316" t="s">
        <v>27</v>
      </c>
      <c r="C129" s="315">
        <v>1</v>
      </c>
      <c r="D129" s="315">
        <v>4</v>
      </c>
      <c r="E129" s="314" t="s">
        <v>190</v>
      </c>
      <c r="F129" s="313">
        <v>30900</v>
      </c>
      <c r="G129" s="306">
        <v>30900</v>
      </c>
    </row>
    <row r="130" spans="1:7" ht="34.5" x14ac:dyDescent="0.25">
      <c r="A130" s="327" t="s">
        <v>61</v>
      </c>
      <c r="B130" s="316" t="s">
        <v>27</v>
      </c>
      <c r="C130" s="315">
        <v>1</v>
      </c>
      <c r="D130" s="315">
        <v>4</v>
      </c>
      <c r="E130" s="314" t="s">
        <v>60</v>
      </c>
      <c r="F130" s="313">
        <v>12000</v>
      </c>
      <c r="G130" s="306">
        <v>12000</v>
      </c>
    </row>
    <row r="131" spans="1:7" ht="34.5" x14ac:dyDescent="0.25">
      <c r="A131" s="327" t="s">
        <v>30</v>
      </c>
      <c r="B131" s="316" t="s">
        <v>27</v>
      </c>
      <c r="C131" s="315">
        <v>1</v>
      </c>
      <c r="D131" s="315">
        <v>4</v>
      </c>
      <c r="E131" s="314" t="s">
        <v>29</v>
      </c>
      <c r="F131" s="313">
        <v>139100</v>
      </c>
      <c r="G131" s="306">
        <v>139100</v>
      </c>
    </row>
    <row r="132" spans="1:7" x14ac:dyDescent="0.25">
      <c r="A132" s="327" t="s">
        <v>50</v>
      </c>
      <c r="B132" s="316" t="s">
        <v>27</v>
      </c>
      <c r="C132" s="315">
        <v>10</v>
      </c>
      <c r="D132" s="315">
        <v>0</v>
      </c>
      <c r="E132" s="314" t="s">
        <v>1</v>
      </c>
      <c r="F132" s="313">
        <v>39513300</v>
      </c>
      <c r="G132" s="306">
        <v>39513300</v>
      </c>
    </row>
    <row r="133" spans="1:7" x14ac:dyDescent="0.25">
      <c r="A133" s="327" t="s">
        <v>32</v>
      </c>
      <c r="B133" s="316" t="s">
        <v>27</v>
      </c>
      <c r="C133" s="315">
        <v>10</v>
      </c>
      <c r="D133" s="315">
        <v>4</v>
      </c>
      <c r="E133" s="314" t="s">
        <v>1</v>
      </c>
      <c r="F133" s="313">
        <v>39513300</v>
      </c>
      <c r="G133" s="306">
        <v>39513300</v>
      </c>
    </row>
    <row r="134" spans="1:7" ht="34.5" x14ac:dyDescent="0.25">
      <c r="A134" s="327" t="s">
        <v>30</v>
      </c>
      <c r="B134" s="316" t="s">
        <v>27</v>
      </c>
      <c r="C134" s="315">
        <v>10</v>
      </c>
      <c r="D134" s="315">
        <v>4</v>
      </c>
      <c r="E134" s="314" t="s">
        <v>29</v>
      </c>
      <c r="F134" s="313">
        <v>18377600</v>
      </c>
      <c r="G134" s="306">
        <v>18377600</v>
      </c>
    </row>
    <row r="135" spans="1:7" ht="45.75" x14ac:dyDescent="0.25">
      <c r="A135" s="327" t="s">
        <v>28</v>
      </c>
      <c r="B135" s="316" t="s">
        <v>27</v>
      </c>
      <c r="C135" s="315">
        <v>10</v>
      </c>
      <c r="D135" s="315">
        <v>4</v>
      </c>
      <c r="E135" s="314" t="s">
        <v>26</v>
      </c>
      <c r="F135" s="313">
        <v>21135700</v>
      </c>
      <c r="G135" s="306">
        <v>21135700</v>
      </c>
    </row>
    <row r="136" spans="1:7" ht="90.75" x14ac:dyDescent="0.25">
      <c r="A136" s="326" t="s">
        <v>83</v>
      </c>
      <c r="B136" s="320" t="s">
        <v>82</v>
      </c>
      <c r="C136" s="319">
        <v>0</v>
      </c>
      <c r="D136" s="319">
        <v>0</v>
      </c>
      <c r="E136" s="318" t="s">
        <v>1</v>
      </c>
      <c r="F136" s="317">
        <v>846000</v>
      </c>
      <c r="G136" s="307">
        <v>846000</v>
      </c>
    </row>
    <row r="137" spans="1:7" x14ac:dyDescent="0.25">
      <c r="A137" s="327" t="s">
        <v>113</v>
      </c>
      <c r="B137" s="316" t="s">
        <v>82</v>
      </c>
      <c r="C137" s="315">
        <v>7</v>
      </c>
      <c r="D137" s="315">
        <v>0</v>
      </c>
      <c r="E137" s="314" t="s">
        <v>1</v>
      </c>
      <c r="F137" s="313">
        <v>846000</v>
      </c>
      <c r="G137" s="306">
        <v>846000</v>
      </c>
    </row>
    <row r="138" spans="1:7" ht="23.25" x14ac:dyDescent="0.25">
      <c r="A138" s="327" t="s">
        <v>88</v>
      </c>
      <c r="B138" s="316" t="s">
        <v>82</v>
      </c>
      <c r="C138" s="315">
        <v>7</v>
      </c>
      <c r="D138" s="315">
        <v>7</v>
      </c>
      <c r="E138" s="314" t="s">
        <v>1</v>
      </c>
      <c r="F138" s="313">
        <v>846000</v>
      </c>
      <c r="G138" s="306">
        <v>846000</v>
      </c>
    </row>
    <row r="139" spans="1:7" ht="34.5" x14ac:dyDescent="0.25">
      <c r="A139" s="327" t="s">
        <v>30</v>
      </c>
      <c r="B139" s="316" t="s">
        <v>82</v>
      </c>
      <c r="C139" s="315">
        <v>7</v>
      </c>
      <c r="D139" s="315">
        <v>7</v>
      </c>
      <c r="E139" s="314" t="s">
        <v>29</v>
      </c>
      <c r="F139" s="313">
        <v>846000</v>
      </c>
      <c r="G139" s="306">
        <v>846000</v>
      </c>
    </row>
    <row r="140" spans="1:7" ht="34.5" x14ac:dyDescent="0.25">
      <c r="A140" s="326" t="s">
        <v>129</v>
      </c>
      <c r="B140" s="320" t="s">
        <v>128</v>
      </c>
      <c r="C140" s="319">
        <v>0</v>
      </c>
      <c r="D140" s="319">
        <v>0</v>
      </c>
      <c r="E140" s="318" t="s">
        <v>1</v>
      </c>
      <c r="F140" s="317">
        <v>1978000</v>
      </c>
      <c r="G140" s="307">
        <v>1978000</v>
      </c>
    </row>
    <row r="141" spans="1:7" x14ac:dyDescent="0.25">
      <c r="A141" s="327" t="s">
        <v>138</v>
      </c>
      <c r="B141" s="316" t="s">
        <v>128</v>
      </c>
      <c r="C141" s="315">
        <v>5</v>
      </c>
      <c r="D141" s="315">
        <v>0</v>
      </c>
      <c r="E141" s="314" t="s">
        <v>1</v>
      </c>
      <c r="F141" s="313">
        <v>1978000</v>
      </c>
      <c r="G141" s="306">
        <v>1978000</v>
      </c>
    </row>
    <row r="142" spans="1:7" x14ac:dyDescent="0.25">
      <c r="A142" s="327" t="s">
        <v>130</v>
      </c>
      <c r="B142" s="316" t="s">
        <v>128</v>
      </c>
      <c r="C142" s="315">
        <v>5</v>
      </c>
      <c r="D142" s="315">
        <v>2</v>
      </c>
      <c r="E142" s="314" t="s">
        <v>1</v>
      </c>
      <c r="F142" s="313">
        <v>1978000</v>
      </c>
      <c r="G142" s="306">
        <v>1978000</v>
      </c>
    </row>
    <row r="143" spans="1:7" ht="57" x14ac:dyDescent="0.25">
      <c r="A143" s="327" t="s">
        <v>141</v>
      </c>
      <c r="B143" s="316" t="s">
        <v>128</v>
      </c>
      <c r="C143" s="315">
        <v>5</v>
      </c>
      <c r="D143" s="315">
        <v>2</v>
      </c>
      <c r="E143" s="314" t="s">
        <v>139</v>
      </c>
      <c r="F143" s="313">
        <v>1978000</v>
      </c>
      <c r="G143" s="306">
        <v>1978000</v>
      </c>
    </row>
    <row r="144" spans="1:7" ht="113.25" x14ac:dyDescent="0.25">
      <c r="A144" s="326" t="s">
        <v>149</v>
      </c>
      <c r="B144" s="320" t="s">
        <v>148</v>
      </c>
      <c r="C144" s="319">
        <v>0</v>
      </c>
      <c r="D144" s="319">
        <v>0</v>
      </c>
      <c r="E144" s="318" t="s">
        <v>1</v>
      </c>
      <c r="F144" s="317">
        <v>0</v>
      </c>
      <c r="G144" s="307">
        <v>6722300</v>
      </c>
    </row>
    <row r="145" spans="1:7" x14ac:dyDescent="0.25">
      <c r="A145" s="327" t="s">
        <v>159</v>
      </c>
      <c r="B145" s="316" t="s">
        <v>148</v>
      </c>
      <c r="C145" s="315">
        <v>4</v>
      </c>
      <c r="D145" s="315">
        <v>0</v>
      </c>
      <c r="E145" s="314" t="s">
        <v>1</v>
      </c>
      <c r="F145" s="313">
        <v>0</v>
      </c>
      <c r="G145" s="306">
        <v>6722300</v>
      </c>
    </row>
    <row r="146" spans="1:7" x14ac:dyDescent="0.25">
      <c r="A146" s="327" t="s">
        <v>150</v>
      </c>
      <c r="B146" s="316" t="s">
        <v>148</v>
      </c>
      <c r="C146" s="315">
        <v>4</v>
      </c>
      <c r="D146" s="315">
        <v>10</v>
      </c>
      <c r="E146" s="314" t="s">
        <v>1</v>
      </c>
      <c r="F146" s="313">
        <v>0</v>
      </c>
      <c r="G146" s="306">
        <v>6722300</v>
      </c>
    </row>
    <row r="147" spans="1:7" ht="34.5" x14ac:dyDescent="0.25">
      <c r="A147" s="327" t="s">
        <v>30</v>
      </c>
      <c r="B147" s="316" t="s">
        <v>148</v>
      </c>
      <c r="C147" s="315">
        <v>4</v>
      </c>
      <c r="D147" s="315">
        <v>10</v>
      </c>
      <c r="E147" s="314" t="s">
        <v>29</v>
      </c>
      <c r="F147" s="313">
        <v>0</v>
      </c>
      <c r="G147" s="306">
        <v>6722300</v>
      </c>
    </row>
    <row r="148" spans="1:7" ht="124.5" x14ac:dyDescent="0.25">
      <c r="A148" s="326" t="s">
        <v>236</v>
      </c>
      <c r="B148" s="320" t="s">
        <v>237</v>
      </c>
      <c r="C148" s="319">
        <v>0</v>
      </c>
      <c r="D148" s="319">
        <v>0</v>
      </c>
      <c r="E148" s="318" t="s">
        <v>1</v>
      </c>
      <c r="F148" s="317">
        <v>1239800</v>
      </c>
      <c r="G148" s="307">
        <v>1239800</v>
      </c>
    </row>
    <row r="149" spans="1:7" x14ac:dyDescent="0.25">
      <c r="A149" s="327" t="s">
        <v>138</v>
      </c>
      <c r="B149" s="316" t="s">
        <v>237</v>
      </c>
      <c r="C149" s="315">
        <v>5</v>
      </c>
      <c r="D149" s="315">
        <v>0</v>
      </c>
      <c r="E149" s="314" t="s">
        <v>1</v>
      </c>
      <c r="F149" s="313">
        <v>1239800</v>
      </c>
      <c r="G149" s="306">
        <v>1239800</v>
      </c>
    </row>
    <row r="150" spans="1:7" x14ac:dyDescent="0.25">
      <c r="A150" s="327" t="s">
        <v>137</v>
      </c>
      <c r="B150" s="316" t="s">
        <v>237</v>
      </c>
      <c r="C150" s="315">
        <v>5</v>
      </c>
      <c r="D150" s="315">
        <v>1</v>
      </c>
      <c r="E150" s="314" t="s">
        <v>1</v>
      </c>
      <c r="F150" s="313">
        <v>1239800</v>
      </c>
      <c r="G150" s="306">
        <v>1239800</v>
      </c>
    </row>
    <row r="151" spans="1:7" ht="45.75" x14ac:dyDescent="0.25">
      <c r="A151" s="327" t="s">
        <v>133</v>
      </c>
      <c r="B151" s="316" t="s">
        <v>237</v>
      </c>
      <c r="C151" s="315">
        <v>5</v>
      </c>
      <c r="D151" s="315">
        <v>1</v>
      </c>
      <c r="E151" s="314" t="s">
        <v>131</v>
      </c>
      <c r="F151" s="313">
        <v>1239800</v>
      </c>
      <c r="G151" s="306">
        <v>1239800</v>
      </c>
    </row>
    <row r="152" spans="1:7" ht="57" x14ac:dyDescent="0.25">
      <c r="A152" s="326" t="s">
        <v>72</v>
      </c>
      <c r="B152" s="320" t="s">
        <v>71</v>
      </c>
      <c r="C152" s="319">
        <v>0</v>
      </c>
      <c r="D152" s="319">
        <v>0</v>
      </c>
      <c r="E152" s="318" t="s">
        <v>1</v>
      </c>
      <c r="F152" s="317">
        <v>500000</v>
      </c>
      <c r="G152" s="307">
        <v>500000</v>
      </c>
    </row>
    <row r="153" spans="1:7" x14ac:dyDescent="0.25">
      <c r="A153" s="327" t="s">
        <v>113</v>
      </c>
      <c r="B153" s="316" t="s">
        <v>71</v>
      </c>
      <c r="C153" s="315">
        <v>7</v>
      </c>
      <c r="D153" s="315">
        <v>0</v>
      </c>
      <c r="E153" s="314" t="s">
        <v>1</v>
      </c>
      <c r="F153" s="313">
        <v>500000</v>
      </c>
      <c r="G153" s="306">
        <v>500000</v>
      </c>
    </row>
    <row r="154" spans="1:7" ht="23.25" x14ac:dyDescent="0.25">
      <c r="A154" s="327" t="s">
        <v>79</v>
      </c>
      <c r="B154" s="316" t="s">
        <v>71</v>
      </c>
      <c r="C154" s="315">
        <v>7</v>
      </c>
      <c r="D154" s="315">
        <v>9</v>
      </c>
      <c r="E154" s="314" t="s">
        <v>1</v>
      </c>
      <c r="F154" s="313">
        <v>500000</v>
      </c>
      <c r="G154" s="306">
        <v>500000</v>
      </c>
    </row>
    <row r="155" spans="1:7" ht="34.5" x14ac:dyDescent="0.25">
      <c r="A155" s="327" t="s">
        <v>30</v>
      </c>
      <c r="B155" s="316" t="s">
        <v>71</v>
      </c>
      <c r="C155" s="315">
        <v>7</v>
      </c>
      <c r="D155" s="315">
        <v>9</v>
      </c>
      <c r="E155" s="314" t="s">
        <v>29</v>
      </c>
      <c r="F155" s="313">
        <v>500000</v>
      </c>
      <c r="G155" s="306">
        <v>500000</v>
      </c>
    </row>
    <row r="156" spans="1:7" ht="90.75" x14ac:dyDescent="0.25">
      <c r="A156" s="326" t="s">
        <v>144</v>
      </c>
      <c r="B156" s="320" t="s">
        <v>143</v>
      </c>
      <c r="C156" s="319">
        <v>0</v>
      </c>
      <c r="D156" s="319">
        <v>0</v>
      </c>
      <c r="E156" s="318" t="s">
        <v>1</v>
      </c>
      <c r="F156" s="317">
        <v>638000</v>
      </c>
      <c r="G156" s="307">
        <v>638000</v>
      </c>
    </row>
    <row r="157" spans="1:7" x14ac:dyDescent="0.25">
      <c r="A157" s="327" t="s">
        <v>159</v>
      </c>
      <c r="B157" s="316" t="s">
        <v>143</v>
      </c>
      <c r="C157" s="315">
        <v>4</v>
      </c>
      <c r="D157" s="315">
        <v>0</v>
      </c>
      <c r="E157" s="314" t="s">
        <v>1</v>
      </c>
      <c r="F157" s="313">
        <v>638000</v>
      </c>
      <c r="G157" s="306">
        <v>638000</v>
      </c>
    </row>
    <row r="158" spans="1:7" ht="23.25" x14ac:dyDescent="0.25">
      <c r="A158" s="327" t="s">
        <v>145</v>
      </c>
      <c r="B158" s="316" t="s">
        <v>143</v>
      </c>
      <c r="C158" s="315">
        <v>4</v>
      </c>
      <c r="D158" s="315">
        <v>12</v>
      </c>
      <c r="E158" s="314" t="s">
        <v>1</v>
      </c>
      <c r="F158" s="313">
        <v>638000</v>
      </c>
      <c r="G158" s="306">
        <v>638000</v>
      </c>
    </row>
    <row r="159" spans="1:7" ht="57" x14ac:dyDescent="0.25">
      <c r="A159" s="327" t="s">
        <v>141</v>
      </c>
      <c r="B159" s="316" t="s">
        <v>143</v>
      </c>
      <c r="C159" s="315">
        <v>4</v>
      </c>
      <c r="D159" s="315">
        <v>12</v>
      </c>
      <c r="E159" s="314" t="s">
        <v>139</v>
      </c>
      <c r="F159" s="313">
        <v>638000</v>
      </c>
      <c r="G159" s="306">
        <v>638000</v>
      </c>
    </row>
    <row r="160" spans="1:7" ht="34.5" x14ac:dyDescent="0.25">
      <c r="A160" s="326" t="s">
        <v>142</v>
      </c>
      <c r="B160" s="320" t="s">
        <v>140</v>
      </c>
      <c r="C160" s="319">
        <v>0</v>
      </c>
      <c r="D160" s="319">
        <v>0</v>
      </c>
      <c r="E160" s="318" t="s">
        <v>1</v>
      </c>
      <c r="F160" s="317">
        <v>350000</v>
      </c>
      <c r="G160" s="307">
        <v>350000</v>
      </c>
    </row>
    <row r="161" spans="1:7" x14ac:dyDescent="0.25">
      <c r="A161" s="327" t="s">
        <v>159</v>
      </c>
      <c r="B161" s="316" t="s">
        <v>140</v>
      </c>
      <c r="C161" s="315">
        <v>4</v>
      </c>
      <c r="D161" s="315">
        <v>0</v>
      </c>
      <c r="E161" s="314" t="s">
        <v>1</v>
      </c>
      <c r="F161" s="313">
        <v>350000</v>
      </c>
      <c r="G161" s="306">
        <v>350000</v>
      </c>
    </row>
    <row r="162" spans="1:7" ht="23.25" x14ac:dyDescent="0.25">
      <c r="A162" s="327" t="s">
        <v>145</v>
      </c>
      <c r="B162" s="316" t="s">
        <v>140</v>
      </c>
      <c r="C162" s="315">
        <v>4</v>
      </c>
      <c r="D162" s="315">
        <v>12</v>
      </c>
      <c r="E162" s="314" t="s">
        <v>1</v>
      </c>
      <c r="F162" s="313">
        <v>350000</v>
      </c>
      <c r="G162" s="306">
        <v>350000</v>
      </c>
    </row>
    <row r="163" spans="1:7" ht="57" x14ac:dyDescent="0.25">
      <c r="A163" s="327" t="s">
        <v>141</v>
      </c>
      <c r="B163" s="316" t="s">
        <v>140</v>
      </c>
      <c r="C163" s="315">
        <v>4</v>
      </c>
      <c r="D163" s="315">
        <v>12</v>
      </c>
      <c r="E163" s="314" t="s">
        <v>139</v>
      </c>
      <c r="F163" s="313">
        <v>350000</v>
      </c>
      <c r="G163" s="306">
        <v>350000</v>
      </c>
    </row>
    <row r="164" spans="1:7" ht="68.25" x14ac:dyDescent="0.25">
      <c r="A164" s="326" t="s">
        <v>154</v>
      </c>
      <c r="B164" s="320" t="s">
        <v>153</v>
      </c>
      <c r="C164" s="319">
        <v>0</v>
      </c>
      <c r="D164" s="319">
        <v>0</v>
      </c>
      <c r="E164" s="318" t="s">
        <v>1</v>
      </c>
      <c r="F164" s="317">
        <v>10559400</v>
      </c>
      <c r="G164" s="307">
        <v>12233600</v>
      </c>
    </row>
    <row r="165" spans="1:7" x14ac:dyDescent="0.25">
      <c r="A165" s="327" t="s">
        <v>159</v>
      </c>
      <c r="B165" s="316" t="s">
        <v>153</v>
      </c>
      <c r="C165" s="315">
        <v>4</v>
      </c>
      <c r="D165" s="315">
        <v>0</v>
      </c>
      <c r="E165" s="314" t="s">
        <v>1</v>
      </c>
      <c r="F165" s="313">
        <v>10559400</v>
      </c>
      <c r="G165" s="306">
        <v>12233600</v>
      </c>
    </row>
    <row r="166" spans="1:7" ht="23.25" x14ac:dyDescent="0.25">
      <c r="A166" s="327" t="s">
        <v>155</v>
      </c>
      <c r="B166" s="316" t="s">
        <v>153</v>
      </c>
      <c r="C166" s="315">
        <v>4</v>
      </c>
      <c r="D166" s="315">
        <v>9</v>
      </c>
      <c r="E166" s="314" t="s">
        <v>1</v>
      </c>
      <c r="F166" s="313">
        <v>10559400</v>
      </c>
      <c r="G166" s="306">
        <v>12233600</v>
      </c>
    </row>
    <row r="167" spans="1:7" ht="45.75" x14ac:dyDescent="0.25">
      <c r="A167" s="327" t="s">
        <v>234</v>
      </c>
      <c r="B167" s="316" t="s">
        <v>153</v>
      </c>
      <c r="C167" s="315">
        <v>4</v>
      </c>
      <c r="D167" s="315">
        <v>9</v>
      </c>
      <c r="E167" s="314" t="s">
        <v>235</v>
      </c>
      <c r="F167" s="313">
        <v>10559400</v>
      </c>
      <c r="G167" s="306">
        <v>12233600</v>
      </c>
    </row>
    <row r="168" spans="1:7" ht="68.25" x14ac:dyDescent="0.25">
      <c r="A168" s="326" t="s">
        <v>152</v>
      </c>
      <c r="B168" s="320" t="s">
        <v>151</v>
      </c>
      <c r="C168" s="319">
        <v>0</v>
      </c>
      <c r="D168" s="319">
        <v>0</v>
      </c>
      <c r="E168" s="318" t="s">
        <v>1</v>
      </c>
      <c r="F168" s="317">
        <v>108000</v>
      </c>
      <c r="G168" s="307">
        <v>114200</v>
      </c>
    </row>
    <row r="169" spans="1:7" x14ac:dyDescent="0.25">
      <c r="A169" s="327" t="s">
        <v>159</v>
      </c>
      <c r="B169" s="316" t="s">
        <v>151</v>
      </c>
      <c r="C169" s="315">
        <v>4</v>
      </c>
      <c r="D169" s="315">
        <v>0</v>
      </c>
      <c r="E169" s="314" t="s">
        <v>1</v>
      </c>
      <c r="F169" s="313">
        <v>108000</v>
      </c>
      <c r="G169" s="306">
        <v>114200</v>
      </c>
    </row>
    <row r="170" spans="1:7" ht="23.25" x14ac:dyDescent="0.25">
      <c r="A170" s="327" t="s">
        <v>155</v>
      </c>
      <c r="B170" s="316" t="s">
        <v>151</v>
      </c>
      <c r="C170" s="315">
        <v>4</v>
      </c>
      <c r="D170" s="315">
        <v>9</v>
      </c>
      <c r="E170" s="314" t="s">
        <v>1</v>
      </c>
      <c r="F170" s="313">
        <v>108000</v>
      </c>
      <c r="G170" s="306">
        <v>114200</v>
      </c>
    </row>
    <row r="171" spans="1:7" ht="34.5" x14ac:dyDescent="0.25">
      <c r="A171" s="327" t="s">
        <v>30</v>
      </c>
      <c r="B171" s="316" t="s">
        <v>151</v>
      </c>
      <c r="C171" s="315">
        <v>4</v>
      </c>
      <c r="D171" s="315">
        <v>9</v>
      </c>
      <c r="E171" s="314" t="s">
        <v>29</v>
      </c>
      <c r="F171" s="313">
        <v>108000</v>
      </c>
      <c r="G171" s="306">
        <v>114200</v>
      </c>
    </row>
    <row r="172" spans="1:7" ht="34.5" x14ac:dyDescent="0.25">
      <c r="A172" s="326" t="s">
        <v>102</v>
      </c>
      <c r="B172" s="320" t="s">
        <v>101</v>
      </c>
      <c r="C172" s="319">
        <v>0</v>
      </c>
      <c r="D172" s="319">
        <v>0</v>
      </c>
      <c r="E172" s="318" t="s">
        <v>1</v>
      </c>
      <c r="F172" s="317">
        <v>3847600</v>
      </c>
      <c r="G172" s="307">
        <v>3847600</v>
      </c>
    </row>
    <row r="173" spans="1:7" x14ac:dyDescent="0.25">
      <c r="A173" s="327" t="s">
        <v>113</v>
      </c>
      <c r="B173" s="316" t="s">
        <v>101</v>
      </c>
      <c r="C173" s="315">
        <v>7</v>
      </c>
      <c r="D173" s="315">
        <v>0</v>
      </c>
      <c r="E173" s="314" t="s">
        <v>1</v>
      </c>
      <c r="F173" s="313">
        <v>3847600</v>
      </c>
      <c r="G173" s="306">
        <v>3847600</v>
      </c>
    </row>
    <row r="174" spans="1:7" x14ac:dyDescent="0.25">
      <c r="A174" s="327" t="s">
        <v>105</v>
      </c>
      <c r="B174" s="316" t="s">
        <v>101</v>
      </c>
      <c r="C174" s="315">
        <v>7</v>
      </c>
      <c r="D174" s="315">
        <v>2</v>
      </c>
      <c r="E174" s="314" t="s">
        <v>1</v>
      </c>
      <c r="F174" s="313">
        <v>3847600</v>
      </c>
      <c r="G174" s="306">
        <v>3847600</v>
      </c>
    </row>
    <row r="175" spans="1:7" ht="34.5" x14ac:dyDescent="0.25">
      <c r="A175" s="327" t="s">
        <v>30</v>
      </c>
      <c r="B175" s="316" t="s">
        <v>101</v>
      </c>
      <c r="C175" s="315">
        <v>7</v>
      </c>
      <c r="D175" s="315">
        <v>2</v>
      </c>
      <c r="E175" s="314" t="s">
        <v>29</v>
      </c>
      <c r="F175" s="313">
        <v>3847600</v>
      </c>
      <c r="G175" s="306">
        <v>3847600</v>
      </c>
    </row>
    <row r="176" spans="1:7" ht="45.75" x14ac:dyDescent="0.25">
      <c r="A176" s="326" t="s">
        <v>98</v>
      </c>
      <c r="B176" s="320" t="s">
        <v>97</v>
      </c>
      <c r="C176" s="319">
        <v>0</v>
      </c>
      <c r="D176" s="319">
        <v>0</v>
      </c>
      <c r="E176" s="318" t="s">
        <v>1</v>
      </c>
      <c r="F176" s="317">
        <v>2941500</v>
      </c>
      <c r="G176" s="307">
        <v>2941500</v>
      </c>
    </row>
    <row r="177" spans="1:7" x14ac:dyDescent="0.25">
      <c r="A177" s="327" t="s">
        <v>113</v>
      </c>
      <c r="B177" s="316" t="s">
        <v>97</v>
      </c>
      <c r="C177" s="315">
        <v>7</v>
      </c>
      <c r="D177" s="315">
        <v>0</v>
      </c>
      <c r="E177" s="314" t="s">
        <v>1</v>
      </c>
      <c r="F177" s="313">
        <v>2941500</v>
      </c>
      <c r="G177" s="306">
        <v>2941500</v>
      </c>
    </row>
    <row r="178" spans="1:7" x14ac:dyDescent="0.25">
      <c r="A178" s="327" t="s">
        <v>105</v>
      </c>
      <c r="B178" s="316" t="s">
        <v>97</v>
      </c>
      <c r="C178" s="315">
        <v>7</v>
      </c>
      <c r="D178" s="315">
        <v>2</v>
      </c>
      <c r="E178" s="314" t="s">
        <v>1</v>
      </c>
      <c r="F178" s="313">
        <v>2941500</v>
      </c>
      <c r="G178" s="306">
        <v>2941500</v>
      </c>
    </row>
    <row r="179" spans="1:7" ht="34.5" x14ac:dyDescent="0.25">
      <c r="A179" s="327" t="s">
        <v>30</v>
      </c>
      <c r="B179" s="316" t="s">
        <v>97</v>
      </c>
      <c r="C179" s="315">
        <v>7</v>
      </c>
      <c r="D179" s="315">
        <v>2</v>
      </c>
      <c r="E179" s="314" t="s">
        <v>29</v>
      </c>
      <c r="F179" s="313">
        <v>2941500</v>
      </c>
      <c r="G179" s="306">
        <v>2941500</v>
      </c>
    </row>
    <row r="180" spans="1:7" ht="34.5" x14ac:dyDescent="0.25">
      <c r="A180" s="326" t="s">
        <v>109</v>
      </c>
      <c r="B180" s="320" t="s">
        <v>526</v>
      </c>
      <c r="C180" s="319">
        <v>0</v>
      </c>
      <c r="D180" s="319">
        <v>0</v>
      </c>
      <c r="E180" s="318" t="s">
        <v>1</v>
      </c>
      <c r="F180" s="317">
        <v>4700000</v>
      </c>
      <c r="G180" s="307">
        <v>4110000</v>
      </c>
    </row>
    <row r="181" spans="1:7" ht="34.5" x14ac:dyDescent="0.25">
      <c r="A181" s="326" t="s">
        <v>109</v>
      </c>
      <c r="B181" s="320" t="s">
        <v>108</v>
      </c>
      <c r="C181" s="319">
        <v>0</v>
      </c>
      <c r="D181" s="319">
        <v>0</v>
      </c>
      <c r="E181" s="318" t="s">
        <v>1</v>
      </c>
      <c r="F181" s="317">
        <v>4700000</v>
      </c>
      <c r="G181" s="307">
        <v>4110000</v>
      </c>
    </row>
    <row r="182" spans="1:7" x14ac:dyDescent="0.25">
      <c r="A182" s="327" t="s">
        <v>113</v>
      </c>
      <c r="B182" s="316" t="s">
        <v>108</v>
      </c>
      <c r="C182" s="315">
        <v>7</v>
      </c>
      <c r="D182" s="315">
        <v>0</v>
      </c>
      <c r="E182" s="314" t="s">
        <v>1</v>
      </c>
      <c r="F182" s="313">
        <v>4700000</v>
      </c>
      <c r="G182" s="306">
        <v>4110000</v>
      </c>
    </row>
    <row r="183" spans="1:7" x14ac:dyDescent="0.25">
      <c r="A183" s="327" t="s">
        <v>112</v>
      </c>
      <c r="B183" s="316" t="s">
        <v>108</v>
      </c>
      <c r="C183" s="315">
        <v>7</v>
      </c>
      <c r="D183" s="315">
        <v>1</v>
      </c>
      <c r="E183" s="314" t="s">
        <v>1</v>
      </c>
      <c r="F183" s="313">
        <v>4700000</v>
      </c>
      <c r="G183" s="306">
        <v>4110000</v>
      </c>
    </row>
    <row r="184" spans="1:7" ht="34.5" x14ac:dyDescent="0.25">
      <c r="A184" s="327" t="s">
        <v>63</v>
      </c>
      <c r="B184" s="316" t="s">
        <v>108</v>
      </c>
      <c r="C184" s="315">
        <v>7</v>
      </c>
      <c r="D184" s="315">
        <v>1</v>
      </c>
      <c r="E184" s="314" t="s">
        <v>62</v>
      </c>
      <c r="F184" s="313">
        <v>10900</v>
      </c>
      <c r="G184" s="306">
        <v>5900</v>
      </c>
    </row>
    <row r="185" spans="1:7" ht="34.5" x14ac:dyDescent="0.25">
      <c r="A185" s="327" t="s">
        <v>61</v>
      </c>
      <c r="B185" s="316" t="s">
        <v>108</v>
      </c>
      <c r="C185" s="315">
        <v>7</v>
      </c>
      <c r="D185" s="315">
        <v>1</v>
      </c>
      <c r="E185" s="314" t="s">
        <v>60</v>
      </c>
      <c r="F185" s="313">
        <v>200000</v>
      </c>
      <c r="G185" s="306">
        <v>199500</v>
      </c>
    </row>
    <row r="186" spans="1:7" ht="34.5" x14ac:dyDescent="0.25">
      <c r="A186" s="327" t="s">
        <v>30</v>
      </c>
      <c r="B186" s="316" t="s">
        <v>108</v>
      </c>
      <c r="C186" s="315">
        <v>7</v>
      </c>
      <c r="D186" s="315">
        <v>1</v>
      </c>
      <c r="E186" s="314" t="s">
        <v>29</v>
      </c>
      <c r="F186" s="313">
        <v>4339100</v>
      </c>
      <c r="G186" s="306">
        <v>3755600</v>
      </c>
    </row>
    <row r="187" spans="1:7" ht="23.25" x14ac:dyDescent="0.25">
      <c r="A187" s="327" t="s">
        <v>59</v>
      </c>
      <c r="B187" s="316" t="s">
        <v>108</v>
      </c>
      <c r="C187" s="315">
        <v>7</v>
      </c>
      <c r="D187" s="315">
        <v>1</v>
      </c>
      <c r="E187" s="314" t="s">
        <v>57</v>
      </c>
      <c r="F187" s="313">
        <v>150000</v>
      </c>
      <c r="G187" s="306">
        <v>149000</v>
      </c>
    </row>
    <row r="188" spans="1:7" ht="23.25" x14ac:dyDescent="0.25">
      <c r="A188" s="326" t="s">
        <v>96</v>
      </c>
      <c r="B188" s="320" t="s">
        <v>527</v>
      </c>
      <c r="C188" s="319">
        <v>0</v>
      </c>
      <c r="D188" s="319">
        <v>0</v>
      </c>
      <c r="E188" s="318" t="s">
        <v>1</v>
      </c>
      <c r="F188" s="317">
        <v>18227800</v>
      </c>
      <c r="G188" s="307">
        <v>16152245</v>
      </c>
    </row>
    <row r="189" spans="1:7" ht="23.25" x14ac:dyDescent="0.25">
      <c r="A189" s="326" t="s">
        <v>96</v>
      </c>
      <c r="B189" s="320" t="s">
        <v>95</v>
      </c>
      <c r="C189" s="319">
        <v>0</v>
      </c>
      <c r="D189" s="319">
        <v>0</v>
      </c>
      <c r="E189" s="318" t="s">
        <v>1</v>
      </c>
      <c r="F189" s="317">
        <v>18227800</v>
      </c>
      <c r="G189" s="307">
        <v>16152245</v>
      </c>
    </row>
    <row r="190" spans="1:7" x14ac:dyDescent="0.25">
      <c r="A190" s="327" t="s">
        <v>113</v>
      </c>
      <c r="B190" s="316" t="s">
        <v>95</v>
      </c>
      <c r="C190" s="315">
        <v>7</v>
      </c>
      <c r="D190" s="315">
        <v>0</v>
      </c>
      <c r="E190" s="314" t="s">
        <v>1</v>
      </c>
      <c r="F190" s="313">
        <v>18227800</v>
      </c>
      <c r="G190" s="306">
        <v>16152245</v>
      </c>
    </row>
    <row r="191" spans="1:7" x14ac:dyDescent="0.25">
      <c r="A191" s="327" t="s">
        <v>105</v>
      </c>
      <c r="B191" s="316" t="s">
        <v>95</v>
      </c>
      <c r="C191" s="315">
        <v>7</v>
      </c>
      <c r="D191" s="315">
        <v>2</v>
      </c>
      <c r="E191" s="314" t="s">
        <v>1</v>
      </c>
      <c r="F191" s="313">
        <v>18227800</v>
      </c>
      <c r="G191" s="306">
        <v>16152245</v>
      </c>
    </row>
    <row r="192" spans="1:7" ht="23.25" x14ac:dyDescent="0.25">
      <c r="A192" s="327" t="s">
        <v>65</v>
      </c>
      <c r="B192" s="316" t="s">
        <v>95</v>
      </c>
      <c r="C192" s="315">
        <v>7</v>
      </c>
      <c r="D192" s="315">
        <v>2</v>
      </c>
      <c r="E192" s="314" t="s">
        <v>64</v>
      </c>
      <c r="F192" s="313">
        <v>18227800</v>
      </c>
      <c r="G192" s="306">
        <v>16152245</v>
      </c>
    </row>
    <row r="193" spans="1:7" ht="45.75" x14ac:dyDescent="0.25">
      <c r="A193" s="326" t="s">
        <v>92</v>
      </c>
      <c r="B193" s="320" t="s">
        <v>528</v>
      </c>
      <c r="C193" s="319">
        <v>0</v>
      </c>
      <c r="D193" s="319">
        <v>0</v>
      </c>
      <c r="E193" s="318" t="s">
        <v>1</v>
      </c>
      <c r="F193" s="317">
        <v>13197700</v>
      </c>
      <c r="G193" s="307">
        <v>13197700</v>
      </c>
    </row>
    <row r="194" spans="1:7" ht="45.75" x14ac:dyDescent="0.25">
      <c r="A194" s="326" t="s">
        <v>92</v>
      </c>
      <c r="B194" s="320" t="s">
        <v>91</v>
      </c>
      <c r="C194" s="319">
        <v>0</v>
      </c>
      <c r="D194" s="319">
        <v>0</v>
      </c>
      <c r="E194" s="318" t="s">
        <v>1</v>
      </c>
      <c r="F194" s="317">
        <v>13197700</v>
      </c>
      <c r="G194" s="307">
        <v>13197700</v>
      </c>
    </row>
    <row r="195" spans="1:7" x14ac:dyDescent="0.25">
      <c r="A195" s="327" t="s">
        <v>113</v>
      </c>
      <c r="B195" s="316" t="s">
        <v>91</v>
      </c>
      <c r="C195" s="315">
        <v>7</v>
      </c>
      <c r="D195" s="315">
        <v>0</v>
      </c>
      <c r="E195" s="314" t="s">
        <v>1</v>
      </c>
      <c r="F195" s="313">
        <v>13197700</v>
      </c>
      <c r="G195" s="306">
        <v>13197700</v>
      </c>
    </row>
    <row r="196" spans="1:7" x14ac:dyDescent="0.25">
      <c r="A196" s="327" t="s">
        <v>105</v>
      </c>
      <c r="B196" s="316" t="s">
        <v>91</v>
      </c>
      <c r="C196" s="315">
        <v>7</v>
      </c>
      <c r="D196" s="315">
        <v>2</v>
      </c>
      <c r="E196" s="314" t="s">
        <v>1</v>
      </c>
      <c r="F196" s="313">
        <v>13197700</v>
      </c>
      <c r="G196" s="306">
        <v>13197700</v>
      </c>
    </row>
    <row r="197" spans="1:7" ht="23.25" x14ac:dyDescent="0.25">
      <c r="A197" s="327" t="s">
        <v>65</v>
      </c>
      <c r="B197" s="316" t="s">
        <v>91</v>
      </c>
      <c r="C197" s="315">
        <v>7</v>
      </c>
      <c r="D197" s="315">
        <v>2</v>
      </c>
      <c r="E197" s="314" t="s">
        <v>64</v>
      </c>
      <c r="F197" s="313">
        <v>11600000</v>
      </c>
      <c r="G197" s="306">
        <v>11600000</v>
      </c>
    </row>
    <row r="198" spans="1:7" ht="34.5" x14ac:dyDescent="0.25">
      <c r="A198" s="327" t="s">
        <v>63</v>
      </c>
      <c r="B198" s="316" t="s">
        <v>91</v>
      </c>
      <c r="C198" s="315">
        <v>7</v>
      </c>
      <c r="D198" s="315">
        <v>2</v>
      </c>
      <c r="E198" s="314" t="s">
        <v>62</v>
      </c>
      <c r="F198" s="313">
        <v>20000</v>
      </c>
      <c r="G198" s="306">
        <v>20000</v>
      </c>
    </row>
    <row r="199" spans="1:7" ht="34.5" x14ac:dyDescent="0.25">
      <c r="A199" s="327" t="s">
        <v>61</v>
      </c>
      <c r="B199" s="316" t="s">
        <v>91</v>
      </c>
      <c r="C199" s="315">
        <v>7</v>
      </c>
      <c r="D199" s="315">
        <v>2</v>
      </c>
      <c r="E199" s="314" t="s">
        <v>60</v>
      </c>
      <c r="F199" s="313">
        <v>130000</v>
      </c>
      <c r="G199" s="306">
        <v>130000</v>
      </c>
    </row>
    <row r="200" spans="1:7" ht="34.5" x14ac:dyDescent="0.25">
      <c r="A200" s="327" t="s">
        <v>30</v>
      </c>
      <c r="B200" s="316" t="s">
        <v>91</v>
      </c>
      <c r="C200" s="315">
        <v>7</v>
      </c>
      <c r="D200" s="315">
        <v>2</v>
      </c>
      <c r="E200" s="314" t="s">
        <v>29</v>
      </c>
      <c r="F200" s="313">
        <v>1447700</v>
      </c>
      <c r="G200" s="306">
        <v>1447700</v>
      </c>
    </row>
    <row r="201" spans="1:7" ht="34.5" x14ac:dyDescent="0.25">
      <c r="A201" s="326" t="s">
        <v>68</v>
      </c>
      <c r="B201" s="320" t="s">
        <v>529</v>
      </c>
      <c r="C201" s="319">
        <v>0</v>
      </c>
      <c r="D201" s="319">
        <v>0</v>
      </c>
      <c r="E201" s="318" t="s">
        <v>1</v>
      </c>
      <c r="F201" s="317">
        <v>4073318</v>
      </c>
      <c r="G201" s="307">
        <v>4275000</v>
      </c>
    </row>
    <row r="202" spans="1:7" ht="34.5" x14ac:dyDescent="0.25">
      <c r="A202" s="326" t="s">
        <v>68</v>
      </c>
      <c r="B202" s="320" t="s">
        <v>67</v>
      </c>
      <c r="C202" s="319">
        <v>0</v>
      </c>
      <c r="D202" s="319">
        <v>0</v>
      </c>
      <c r="E202" s="318" t="s">
        <v>1</v>
      </c>
      <c r="F202" s="317">
        <v>4073318</v>
      </c>
      <c r="G202" s="307">
        <v>4275000</v>
      </c>
    </row>
    <row r="203" spans="1:7" x14ac:dyDescent="0.25">
      <c r="A203" s="327" t="s">
        <v>113</v>
      </c>
      <c r="B203" s="316" t="s">
        <v>67</v>
      </c>
      <c r="C203" s="315">
        <v>7</v>
      </c>
      <c r="D203" s="315">
        <v>0</v>
      </c>
      <c r="E203" s="314" t="s">
        <v>1</v>
      </c>
      <c r="F203" s="313">
        <v>4073318</v>
      </c>
      <c r="G203" s="306">
        <v>4275000</v>
      </c>
    </row>
    <row r="204" spans="1:7" ht="23.25" x14ac:dyDescent="0.25">
      <c r="A204" s="327" t="s">
        <v>79</v>
      </c>
      <c r="B204" s="316" t="s">
        <v>67</v>
      </c>
      <c r="C204" s="315">
        <v>7</v>
      </c>
      <c r="D204" s="315">
        <v>9</v>
      </c>
      <c r="E204" s="314" t="s">
        <v>1</v>
      </c>
      <c r="F204" s="313">
        <v>4073318</v>
      </c>
      <c r="G204" s="306">
        <v>4275000</v>
      </c>
    </row>
    <row r="205" spans="1:7" ht="23.25" x14ac:dyDescent="0.25">
      <c r="A205" s="327" t="s">
        <v>65</v>
      </c>
      <c r="B205" s="316" t="s">
        <v>67</v>
      </c>
      <c r="C205" s="315">
        <v>7</v>
      </c>
      <c r="D205" s="315">
        <v>9</v>
      </c>
      <c r="E205" s="314" t="s">
        <v>64</v>
      </c>
      <c r="F205" s="313">
        <v>3512797</v>
      </c>
      <c r="G205" s="306">
        <v>3509797</v>
      </c>
    </row>
    <row r="206" spans="1:7" ht="34.5" x14ac:dyDescent="0.25">
      <c r="A206" s="327" t="s">
        <v>61</v>
      </c>
      <c r="B206" s="316" t="s">
        <v>67</v>
      </c>
      <c r="C206" s="315">
        <v>7</v>
      </c>
      <c r="D206" s="315">
        <v>9</v>
      </c>
      <c r="E206" s="314" t="s">
        <v>60</v>
      </c>
      <c r="F206" s="313">
        <v>145000</v>
      </c>
      <c r="G206" s="306">
        <v>145000</v>
      </c>
    </row>
    <row r="207" spans="1:7" ht="34.5" x14ac:dyDescent="0.25">
      <c r="A207" s="327" t="s">
        <v>30</v>
      </c>
      <c r="B207" s="316" t="s">
        <v>67</v>
      </c>
      <c r="C207" s="315">
        <v>7</v>
      </c>
      <c r="D207" s="315">
        <v>9</v>
      </c>
      <c r="E207" s="314" t="s">
        <v>29</v>
      </c>
      <c r="F207" s="313">
        <v>415521</v>
      </c>
      <c r="G207" s="306">
        <v>620203</v>
      </c>
    </row>
    <row r="208" spans="1:7" x14ac:dyDescent="0.25">
      <c r="A208" s="326" t="s">
        <v>238</v>
      </c>
      <c r="B208" s="320" t="s">
        <v>532</v>
      </c>
      <c r="C208" s="319">
        <v>0</v>
      </c>
      <c r="D208" s="319">
        <v>0</v>
      </c>
      <c r="E208" s="318" t="s">
        <v>1</v>
      </c>
      <c r="F208" s="317">
        <v>1864382</v>
      </c>
      <c r="G208" s="307">
        <v>3673855</v>
      </c>
    </row>
    <row r="209" spans="1:7" x14ac:dyDescent="0.25">
      <c r="A209" s="326" t="s">
        <v>238</v>
      </c>
      <c r="B209" s="320" t="s">
        <v>239</v>
      </c>
      <c r="C209" s="319">
        <v>0</v>
      </c>
      <c r="D209" s="319">
        <v>0</v>
      </c>
      <c r="E209" s="318" t="s">
        <v>1</v>
      </c>
      <c r="F209" s="317">
        <v>1864382</v>
      </c>
      <c r="G209" s="307">
        <v>3673855</v>
      </c>
    </row>
    <row r="210" spans="1:7" x14ac:dyDescent="0.25">
      <c r="A210" s="327" t="s">
        <v>238</v>
      </c>
      <c r="B210" s="316" t="s">
        <v>239</v>
      </c>
      <c r="C210" s="315">
        <v>99</v>
      </c>
      <c r="D210" s="315">
        <v>0</v>
      </c>
      <c r="E210" s="314" t="s">
        <v>1</v>
      </c>
      <c r="F210" s="313">
        <v>1864382</v>
      </c>
      <c r="G210" s="306">
        <v>3673855</v>
      </c>
    </row>
    <row r="211" spans="1:7" x14ac:dyDescent="0.25">
      <c r="A211" s="327" t="s">
        <v>238</v>
      </c>
      <c r="B211" s="316" t="s">
        <v>239</v>
      </c>
      <c r="C211" s="315">
        <v>99</v>
      </c>
      <c r="D211" s="315">
        <v>99</v>
      </c>
      <c r="E211" s="314" t="s">
        <v>1</v>
      </c>
      <c r="F211" s="313">
        <v>1864382</v>
      </c>
      <c r="G211" s="306">
        <v>3673855</v>
      </c>
    </row>
    <row r="212" spans="1:7" ht="15.75" thickBot="1" x14ac:dyDescent="0.3">
      <c r="A212" s="328" t="s">
        <v>238</v>
      </c>
      <c r="B212" s="312" t="s">
        <v>239</v>
      </c>
      <c r="C212" s="311">
        <v>99</v>
      </c>
      <c r="D212" s="311">
        <v>99</v>
      </c>
      <c r="E212" s="310" t="s">
        <v>240</v>
      </c>
      <c r="F212" s="309">
        <v>1864382</v>
      </c>
      <c r="G212" s="305">
        <v>3673855</v>
      </c>
    </row>
    <row r="213" spans="1:7" ht="15.75" thickBot="1" x14ac:dyDescent="0.3">
      <c r="A213" s="228" t="s">
        <v>0</v>
      </c>
      <c r="B213" s="229"/>
      <c r="C213" s="229"/>
      <c r="D213" s="229"/>
      <c r="E213" s="229"/>
      <c r="F213" s="231">
        <v>349973900</v>
      </c>
      <c r="G213" s="230">
        <v>357893800</v>
      </c>
    </row>
  </sheetData>
  <mergeCells count="4">
    <mergeCell ref="F1:G1"/>
    <mergeCell ref="F2:G2"/>
    <mergeCell ref="F3:G3"/>
    <mergeCell ref="A4:G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9"/>
  <sheetViews>
    <sheetView workbookViewId="0">
      <selection activeCell="F3" sqref="F3:G3"/>
    </sheetView>
  </sheetViews>
  <sheetFormatPr defaultRowHeight="15" x14ac:dyDescent="0.25"/>
  <cols>
    <col min="1" max="1" width="34.85546875" customWidth="1"/>
    <col min="2" max="2" width="6" customWidth="1"/>
    <col min="3" max="3" width="6.28515625" customWidth="1"/>
    <col min="4" max="4" width="6" customWidth="1"/>
    <col min="5" max="5" width="10.7109375" customWidth="1"/>
    <col min="6" max="6" width="6.42578125" customWidth="1"/>
    <col min="7" max="7" width="14" customWidth="1"/>
  </cols>
  <sheetData>
    <row r="1" spans="1:7" ht="15" customHeight="1" x14ac:dyDescent="0.25">
      <c r="A1" s="34"/>
      <c r="B1" s="34"/>
      <c r="C1" s="34"/>
      <c r="D1" s="34"/>
      <c r="E1" s="34"/>
      <c r="F1" s="433" t="s">
        <v>534</v>
      </c>
      <c r="G1" s="433"/>
    </row>
    <row r="2" spans="1:7" x14ac:dyDescent="0.25">
      <c r="A2" s="40"/>
      <c r="B2" s="40"/>
      <c r="C2" s="40"/>
      <c r="D2" s="40"/>
      <c r="E2" s="40"/>
      <c r="F2" s="433" t="s">
        <v>229</v>
      </c>
      <c r="G2" s="433"/>
    </row>
    <row r="3" spans="1:7" ht="53.25" customHeight="1" x14ac:dyDescent="0.25">
      <c r="A3" s="40"/>
      <c r="B3" s="40"/>
      <c r="C3" s="40"/>
      <c r="D3" s="40"/>
      <c r="E3" s="40"/>
      <c r="F3" s="434" t="s">
        <v>684</v>
      </c>
      <c r="G3" s="434"/>
    </row>
    <row r="4" spans="1:7" ht="15.75" x14ac:dyDescent="0.25">
      <c r="A4" s="439" t="s">
        <v>245</v>
      </c>
      <c r="B4" s="440"/>
      <c r="C4" s="440"/>
      <c r="D4" s="440"/>
      <c r="E4" s="440"/>
      <c r="F4" s="440"/>
      <c r="G4" s="440"/>
    </row>
    <row r="5" spans="1:7" x14ac:dyDescent="0.25">
      <c r="A5" s="41"/>
      <c r="B5" s="41"/>
      <c r="C5" s="41"/>
      <c r="D5" s="41"/>
      <c r="E5" s="41"/>
      <c r="F5" s="41"/>
      <c r="G5" s="42"/>
    </row>
    <row r="6" spans="1:7" ht="15.75" thickBot="1" x14ac:dyDescent="0.3">
      <c r="A6" s="35"/>
      <c r="B6" s="35"/>
      <c r="C6" s="34"/>
      <c r="D6" s="35"/>
      <c r="E6" s="35"/>
      <c r="F6" s="35"/>
      <c r="G6" s="45" t="s">
        <v>228</v>
      </c>
    </row>
    <row r="7" spans="1:7" ht="15.75" thickBot="1" x14ac:dyDescent="0.3">
      <c r="A7" s="39" t="s">
        <v>226</v>
      </c>
      <c r="B7" s="37" t="s">
        <v>246</v>
      </c>
      <c r="C7" s="38" t="s">
        <v>225</v>
      </c>
      <c r="D7" s="37" t="s">
        <v>224</v>
      </c>
      <c r="E7" s="37" t="s">
        <v>223</v>
      </c>
      <c r="F7" s="37" t="s">
        <v>222</v>
      </c>
      <c r="G7" s="36" t="s">
        <v>221</v>
      </c>
    </row>
    <row r="8" spans="1:7" x14ac:dyDescent="0.25">
      <c r="A8" s="303" t="s">
        <v>227</v>
      </c>
      <c r="B8" s="304">
        <v>460</v>
      </c>
      <c r="C8" s="13">
        <v>0</v>
      </c>
      <c r="D8" s="13">
        <v>0</v>
      </c>
      <c r="E8" s="14" t="s">
        <v>2</v>
      </c>
      <c r="F8" s="290" t="s">
        <v>1</v>
      </c>
      <c r="G8" s="15">
        <v>520973400</v>
      </c>
    </row>
    <row r="9" spans="1:7" x14ac:dyDescent="0.25">
      <c r="A9" s="329" t="s">
        <v>220</v>
      </c>
      <c r="B9" s="330">
        <v>460</v>
      </c>
      <c r="C9" s="16">
        <v>1</v>
      </c>
      <c r="D9" s="16">
        <v>0</v>
      </c>
      <c r="E9" s="17" t="s">
        <v>2</v>
      </c>
      <c r="F9" s="294" t="s">
        <v>1</v>
      </c>
      <c r="G9" s="18">
        <v>46079300</v>
      </c>
    </row>
    <row r="10" spans="1:7" ht="34.5" x14ac:dyDescent="0.25">
      <c r="A10" s="329" t="s">
        <v>219</v>
      </c>
      <c r="B10" s="330">
        <v>460</v>
      </c>
      <c r="C10" s="16">
        <v>1</v>
      </c>
      <c r="D10" s="16">
        <v>2</v>
      </c>
      <c r="E10" s="17" t="s">
        <v>2</v>
      </c>
      <c r="F10" s="294" t="s">
        <v>1</v>
      </c>
      <c r="G10" s="18">
        <v>1486500</v>
      </c>
    </row>
    <row r="11" spans="1:7" x14ac:dyDescent="0.25">
      <c r="A11" s="329" t="s">
        <v>218</v>
      </c>
      <c r="B11" s="330">
        <v>460</v>
      </c>
      <c r="C11" s="16">
        <v>1</v>
      </c>
      <c r="D11" s="16">
        <v>2</v>
      </c>
      <c r="E11" s="17" t="s">
        <v>217</v>
      </c>
      <c r="F11" s="294" t="s">
        <v>1</v>
      </c>
      <c r="G11" s="18">
        <v>1486500</v>
      </c>
    </row>
    <row r="12" spans="1:7" ht="23.25" x14ac:dyDescent="0.25">
      <c r="A12" s="329" t="s">
        <v>193</v>
      </c>
      <c r="B12" s="330">
        <v>460</v>
      </c>
      <c r="C12" s="16">
        <v>1</v>
      </c>
      <c r="D12" s="16">
        <v>2</v>
      </c>
      <c r="E12" s="17" t="s">
        <v>217</v>
      </c>
      <c r="F12" s="294" t="s">
        <v>192</v>
      </c>
      <c r="G12" s="18">
        <v>1486500</v>
      </c>
    </row>
    <row r="13" spans="1:7" ht="57" x14ac:dyDescent="0.25">
      <c r="A13" s="329" t="s">
        <v>213</v>
      </c>
      <c r="B13" s="330">
        <v>460</v>
      </c>
      <c r="C13" s="16">
        <v>1</v>
      </c>
      <c r="D13" s="16">
        <v>4</v>
      </c>
      <c r="E13" s="17" t="s">
        <v>2</v>
      </c>
      <c r="F13" s="294" t="s">
        <v>1</v>
      </c>
      <c r="G13" s="18">
        <v>29129300</v>
      </c>
    </row>
    <row r="14" spans="1:7" ht="23.25" x14ac:dyDescent="0.25">
      <c r="A14" s="329" t="s">
        <v>212</v>
      </c>
      <c r="B14" s="330">
        <v>460</v>
      </c>
      <c r="C14" s="16">
        <v>1</v>
      </c>
      <c r="D14" s="16">
        <v>4</v>
      </c>
      <c r="E14" s="17" t="s">
        <v>211</v>
      </c>
      <c r="F14" s="294" t="s">
        <v>1</v>
      </c>
      <c r="G14" s="18">
        <v>22076600</v>
      </c>
    </row>
    <row r="15" spans="1:7" ht="23.25" x14ac:dyDescent="0.25">
      <c r="A15" s="329" t="s">
        <v>193</v>
      </c>
      <c r="B15" s="330">
        <v>460</v>
      </c>
      <c r="C15" s="16">
        <v>1</v>
      </c>
      <c r="D15" s="16">
        <v>4</v>
      </c>
      <c r="E15" s="17" t="s">
        <v>211</v>
      </c>
      <c r="F15" s="294" t="s">
        <v>192</v>
      </c>
      <c r="G15" s="18">
        <v>21873600</v>
      </c>
    </row>
    <row r="16" spans="1:7" ht="34.5" x14ac:dyDescent="0.25">
      <c r="A16" s="329" t="s">
        <v>191</v>
      </c>
      <c r="B16" s="330">
        <v>460</v>
      </c>
      <c r="C16" s="16">
        <v>1</v>
      </c>
      <c r="D16" s="16">
        <v>4</v>
      </c>
      <c r="E16" s="17" t="s">
        <v>211</v>
      </c>
      <c r="F16" s="294" t="s">
        <v>190</v>
      </c>
      <c r="G16" s="18">
        <v>203000</v>
      </c>
    </row>
    <row r="17" spans="1:7" ht="23.25" x14ac:dyDescent="0.25">
      <c r="A17" s="329" t="s">
        <v>180</v>
      </c>
      <c r="B17" s="330">
        <v>460</v>
      </c>
      <c r="C17" s="16">
        <v>1</v>
      </c>
      <c r="D17" s="16">
        <v>4</v>
      </c>
      <c r="E17" s="17" t="s">
        <v>179</v>
      </c>
      <c r="F17" s="294" t="s">
        <v>1</v>
      </c>
      <c r="G17" s="18">
        <v>4361900</v>
      </c>
    </row>
    <row r="18" spans="1:7" ht="34.5" x14ac:dyDescent="0.25">
      <c r="A18" s="329" t="s">
        <v>191</v>
      </c>
      <c r="B18" s="330">
        <v>460</v>
      </c>
      <c r="C18" s="16">
        <v>1</v>
      </c>
      <c r="D18" s="16">
        <v>4</v>
      </c>
      <c r="E18" s="17" t="s">
        <v>179</v>
      </c>
      <c r="F18" s="294" t="s">
        <v>190</v>
      </c>
      <c r="G18" s="18">
        <v>297000</v>
      </c>
    </row>
    <row r="19" spans="1:7" ht="34.5" x14ac:dyDescent="0.25">
      <c r="A19" s="329" t="s">
        <v>61</v>
      </c>
      <c r="B19" s="330">
        <v>460</v>
      </c>
      <c r="C19" s="16">
        <v>1</v>
      </c>
      <c r="D19" s="16">
        <v>4</v>
      </c>
      <c r="E19" s="17" t="s">
        <v>179</v>
      </c>
      <c r="F19" s="294" t="s">
        <v>60</v>
      </c>
      <c r="G19" s="18">
        <v>1235000</v>
      </c>
    </row>
    <row r="20" spans="1:7" ht="34.5" x14ac:dyDescent="0.25">
      <c r="A20" s="329" t="s">
        <v>30</v>
      </c>
      <c r="B20" s="330">
        <v>460</v>
      </c>
      <c r="C20" s="16">
        <v>1</v>
      </c>
      <c r="D20" s="16">
        <v>4</v>
      </c>
      <c r="E20" s="17" t="s">
        <v>179</v>
      </c>
      <c r="F20" s="294" t="s">
        <v>29</v>
      </c>
      <c r="G20" s="18">
        <v>2630200</v>
      </c>
    </row>
    <row r="21" spans="1:7" ht="23.25" x14ac:dyDescent="0.25">
      <c r="A21" s="329" t="s">
        <v>210</v>
      </c>
      <c r="B21" s="330">
        <v>460</v>
      </c>
      <c r="C21" s="16">
        <v>1</v>
      </c>
      <c r="D21" s="16">
        <v>4</v>
      </c>
      <c r="E21" s="17" t="s">
        <v>179</v>
      </c>
      <c r="F21" s="294" t="s">
        <v>209</v>
      </c>
      <c r="G21" s="18">
        <v>124700</v>
      </c>
    </row>
    <row r="22" spans="1:7" x14ac:dyDescent="0.25">
      <c r="A22" s="329" t="s">
        <v>208</v>
      </c>
      <c r="B22" s="330">
        <v>460</v>
      </c>
      <c r="C22" s="16">
        <v>1</v>
      </c>
      <c r="D22" s="16">
        <v>4</v>
      </c>
      <c r="E22" s="17" t="s">
        <v>179</v>
      </c>
      <c r="F22" s="294" t="s">
        <v>207</v>
      </c>
      <c r="G22" s="18">
        <v>75000</v>
      </c>
    </row>
    <row r="23" spans="1:7" ht="34.5" x14ac:dyDescent="0.25">
      <c r="A23" s="329" t="s">
        <v>206</v>
      </c>
      <c r="B23" s="330">
        <v>460</v>
      </c>
      <c r="C23" s="16">
        <v>1</v>
      </c>
      <c r="D23" s="16">
        <v>4</v>
      </c>
      <c r="E23" s="17" t="s">
        <v>205</v>
      </c>
      <c r="F23" s="294" t="s">
        <v>1</v>
      </c>
      <c r="G23" s="18">
        <v>405600</v>
      </c>
    </row>
    <row r="24" spans="1:7" ht="23.25" x14ac:dyDescent="0.25">
      <c r="A24" s="329" t="s">
        <v>193</v>
      </c>
      <c r="B24" s="330">
        <v>460</v>
      </c>
      <c r="C24" s="16">
        <v>1</v>
      </c>
      <c r="D24" s="16">
        <v>4</v>
      </c>
      <c r="E24" s="17" t="s">
        <v>205</v>
      </c>
      <c r="F24" s="294" t="s">
        <v>192</v>
      </c>
      <c r="G24" s="18">
        <v>337700</v>
      </c>
    </row>
    <row r="25" spans="1:7" ht="34.5" x14ac:dyDescent="0.25">
      <c r="A25" s="329" t="s">
        <v>191</v>
      </c>
      <c r="B25" s="330">
        <v>460</v>
      </c>
      <c r="C25" s="16">
        <v>1</v>
      </c>
      <c r="D25" s="16">
        <v>4</v>
      </c>
      <c r="E25" s="17" t="s">
        <v>205</v>
      </c>
      <c r="F25" s="294" t="s">
        <v>190</v>
      </c>
      <c r="G25" s="18">
        <v>20000</v>
      </c>
    </row>
    <row r="26" spans="1:7" ht="34.5" x14ac:dyDescent="0.25">
      <c r="A26" s="329" t="s">
        <v>30</v>
      </c>
      <c r="B26" s="330">
        <v>460</v>
      </c>
      <c r="C26" s="16">
        <v>1</v>
      </c>
      <c r="D26" s="16">
        <v>4</v>
      </c>
      <c r="E26" s="17" t="s">
        <v>205</v>
      </c>
      <c r="F26" s="294" t="s">
        <v>29</v>
      </c>
      <c r="G26" s="18">
        <v>47900</v>
      </c>
    </row>
    <row r="27" spans="1:7" ht="45.75" x14ac:dyDescent="0.25">
      <c r="A27" s="329" t="s">
        <v>41</v>
      </c>
      <c r="B27" s="330">
        <v>460</v>
      </c>
      <c r="C27" s="16">
        <v>1</v>
      </c>
      <c r="D27" s="16">
        <v>4</v>
      </c>
      <c r="E27" s="17" t="s">
        <v>40</v>
      </c>
      <c r="F27" s="294" t="s">
        <v>1</v>
      </c>
      <c r="G27" s="18">
        <v>1032000</v>
      </c>
    </row>
    <row r="28" spans="1:7" ht="23.25" x14ac:dyDescent="0.25">
      <c r="A28" s="329" t="s">
        <v>193</v>
      </c>
      <c r="B28" s="330">
        <v>460</v>
      </c>
      <c r="C28" s="16">
        <v>1</v>
      </c>
      <c r="D28" s="16">
        <v>4</v>
      </c>
      <c r="E28" s="17" t="s">
        <v>40</v>
      </c>
      <c r="F28" s="294" t="s">
        <v>192</v>
      </c>
      <c r="G28" s="18">
        <v>977800</v>
      </c>
    </row>
    <row r="29" spans="1:7" ht="34.5" x14ac:dyDescent="0.25">
      <c r="A29" s="329" t="s">
        <v>191</v>
      </c>
      <c r="B29" s="330">
        <v>460</v>
      </c>
      <c r="C29" s="16">
        <v>1</v>
      </c>
      <c r="D29" s="16">
        <v>4</v>
      </c>
      <c r="E29" s="17" t="s">
        <v>40</v>
      </c>
      <c r="F29" s="294" t="s">
        <v>190</v>
      </c>
      <c r="G29" s="18">
        <v>40000</v>
      </c>
    </row>
    <row r="30" spans="1:7" ht="34.5" x14ac:dyDescent="0.25">
      <c r="A30" s="329" t="s">
        <v>30</v>
      </c>
      <c r="B30" s="330">
        <v>460</v>
      </c>
      <c r="C30" s="16">
        <v>1</v>
      </c>
      <c r="D30" s="16">
        <v>4</v>
      </c>
      <c r="E30" s="17" t="s">
        <v>40</v>
      </c>
      <c r="F30" s="294" t="s">
        <v>29</v>
      </c>
      <c r="G30" s="18">
        <v>14200</v>
      </c>
    </row>
    <row r="31" spans="1:7" ht="34.5" x14ac:dyDescent="0.25">
      <c r="A31" s="329" t="s">
        <v>204</v>
      </c>
      <c r="B31" s="330">
        <v>460</v>
      </c>
      <c r="C31" s="16">
        <v>1</v>
      </c>
      <c r="D31" s="16">
        <v>4</v>
      </c>
      <c r="E31" s="17" t="s">
        <v>203</v>
      </c>
      <c r="F31" s="294" t="s">
        <v>1</v>
      </c>
      <c r="G31" s="18">
        <v>4800</v>
      </c>
    </row>
    <row r="32" spans="1:7" ht="23.25" x14ac:dyDescent="0.25">
      <c r="A32" s="329" t="s">
        <v>193</v>
      </c>
      <c r="B32" s="330">
        <v>460</v>
      </c>
      <c r="C32" s="16">
        <v>1</v>
      </c>
      <c r="D32" s="16">
        <v>4</v>
      </c>
      <c r="E32" s="17" t="s">
        <v>203</v>
      </c>
      <c r="F32" s="294" t="s">
        <v>192</v>
      </c>
      <c r="G32" s="18">
        <v>3260</v>
      </c>
    </row>
    <row r="33" spans="1:7" ht="34.5" x14ac:dyDescent="0.25">
      <c r="A33" s="329" t="s">
        <v>30</v>
      </c>
      <c r="B33" s="330">
        <v>460</v>
      </c>
      <c r="C33" s="16">
        <v>1</v>
      </c>
      <c r="D33" s="16">
        <v>4</v>
      </c>
      <c r="E33" s="17" t="s">
        <v>203</v>
      </c>
      <c r="F33" s="294" t="s">
        <v>29</v>
      </c>
      <c r="G33" s="18">
        <v>240</v>
      </c>
    </row>
    <row r="34" spans="1:7" x14ac:dyDescent="0.25">
      <c r="A34" s="329" t="s">
        <v>173</v>
      </c>
      <c r="B34" s="330">
        <v>460</v>
      </c>
      <c r="C34" s="16">
        <v>1</v>
      </c>
      <c r="D34" s="16">
        <v>4</v>
      </c>
      <c r="E34" s="17" t="s">
        <v>203</v>
      </c>
      <c r="F34" s="294" t="s">
        <v>171</v>
      </c>
      <c r="G34" s="18">
        <v>1300</v>
      </c>
    </row>
    <row r="35" spans="1:7" ht="57" x14ac:dyDescent="0.25">
      <c r="A35" s="329" t="s">
        <v>202</v>
      </c>
      <c r="B35" s="330">
        <v>460</v>
      </c>
      <c r="C35" s="16">
        <v>1</v>
      </c>
      <c r="D35" s="16">
        <v>4</v>
      </c>
      <c r="E35" s="17" t="s">
        <v>201</v>
      </c>
      <c r="F35" s="294" t="s">
        <v>1</v>
      </c>
      <c r="G35" s="18">
        <v>167000</v>
      </c>
    </row>
    <row r="36" spans="1:7" ht="23.25" x14ac:dyDescent="0.25">
      <c r="A36" s="329" t="s">
        <v>193</v>
      </c>
      <c r="B36" s="330">
        <v>460</v>
      </c>
      <c r="C36" s="16">
        <v>1</v>
      </c>
      <c r="D36" s="16">
        <v>4</v>
      </c>
      <c r="E36" s="17" t="s">
        <v>201</v>
      </c>
      <c r="F36" s="294" t="s">
        <v>192</v>
      </c>
      <c r="G36" s="18">
        <v>139000</v>
      </c>
    </row>
    <row r="37" spans="1:7" ht="34.5" x14ac:dyDescent="0.25">
      <c r="A37" s="329" t="s">
        <v>30</v>
      </c>
      <c r="B37" s="330">
        <v>460</v>
      </c>
      <c r="C37" s="16">
        <v>1</v>
      </c>
      <c r="D37" s="16">
        <v>4</v>
      </c>
      <c r="E37" s="17" t="s">
        <v>201</v>
      </c>
      <c r="F37" s="294" t="s">
        <v>29</v>
      </c>
      <c r="G37" s="18">
        <v>28000</v>
      </c>
    </row>
    <row r="38" spans="1:7" ht="79.5" x14ac:dyDescent="0.25">
      <c r="A38" s="329" t="s">
        <v>200</v>
      </c>
      <c r="B38" s="330">
        <v>460</v>
      </c>
      <c r="C38" s="16">
        <v>1</v>
      </c>
      <c r="D38" s="16">
        <v>4</v>
      </c>
      <c r="E38" s="17" t="s">
        <v>199</v>
      </c>
      <c r="F38" s="294" t="s">
        <v>1</v>
      </c>
      <c r="G38" s="18">
        <v>69400</v>
      </c>
    </row>
    <row r="39" spans="1:7" ht="23.25" x14ac:dyDescent="0.25">
      <c r="A39" s="329" t="s">
        <v>193</v>
      </c>
      <c r="B39" s="330">
        <v>460</v>
      </c>
      <c r="C39" s="16">
        <v>1</v>
      </c>
      <c r="D39" s="16">
        <v>4</v>
      </c>
      <c r="E39" s="17" t="s">
        <v>199</v>
      </c>
      <c r="F39" s="294" t="s">
        <v>192</v>
      </c>
      <c r="G39" s="18">
        <v>64200</v>
      </c>
    </row>
    <row r="40" spans="1:7" ht="34.5" x14ac:dyDescent="0.25">
      <c r="A40" s="329" t="s">
        <v>30</v>
      </c>
      <c r="B40" s="330">
        <v>460</v>
      </c>
      <c r="C40" s="16">
        <v>1</v>
      </c>
      <c r="D40" s="16">
        <v>4</v>
      </c>
      <c r="E40" s="17" t="s">
        <v>199</v>
      </c>
      <c r="F40" s="294" t="s">
        <v>29</v>
      </c>
      <c r="G40" s="18">
        <v>5200</v>
      </c>
    </row>
    <row r="41" spans="1:7" ht="45.75" x14ac:dyDescent="0.25">
      <c r="A41" s="329" t="s">
        <v>31</v>
      </c>
      <c r="B41" s="330">
        <v>460</v>
      </c>
      <c r="C41" s="16">
        <v>1</v>
      </c>
      <c r="D41" s="16">
        <v>4</v>
      </c>
      <c r="E41" s="17" t="s">
        <v>27</v>
      </c>
      <c r="F41" s="294" t="s">
        <v>1</v>
      </c>
      <c r="G41" s="18">
        <v>1012000</v>
      </c>
    </row>
    <row r="42" spans="1:7" ht="23.25" x14ac:dyDescent="0.25">
      <c r="A42" s="329" t="s">
        <v>193</v>
      </c>
      <c r="B42" s="330">
        <v>460</v>
      </c>
      <c r="C42" s="16">
        <v>1</v>
      </c>
      <c r="D42" s="16">
        <v>4</v>
      </c>
      <c r="E42" s="17" t="s">
        <v>27</v>
      </c>
      <c r="F42" s="294" t="s">
        <v>192</v>
      </c>
      <c r="G42" s="18">
        <v>830000</v>
      </c>
    </row>
    <row r="43" spans="1:7" ht="34.5" x14ac:dyDescent="0.25">
      <c r="A43" s="329" t="s">
        <v>191</v>
      </c>
      <c r="B43" s="330">
        <v>460</v>
      </c>
      <c r="C43" s="16">
        <v>1</v>
      </c>
      <c r="D43" s="16">
        <v>4</v>
      </c>
      <c r="E43" s="17" t="s">
        <v>27</v>
      </c>
      <c r="F43" s="294" t="s">
        <v>190</v>
      </c>
      <c r="G43" s="18">
        <v>30900</v>
      </c>
    </row>
    <row r="44" spans="1:7" ht="34.5" x14ac:dyDescent="0.25">
      <c r="A44" s="329" t="s">
        <v>61</v>
      </c>
      <c r="B44" s="330">
        <v>460</v>
      </c>
      <c r="C44" s="16">
        <v>1</v>
      </c>
      <c r="D44" s="16">
        <v>4</v>
      </c>
      <c r="E44" s="17" t="s">
        <v>27</v>
      </c>
      <c r="F44" s="294" t="s">
        <v>60</v>
      </c>
      <c r="G44" s="18">
        <v>12000</v>
      </c>
    </row>
    <row r="45" spans="1:7" ht="34.5" x14ac:dyDescent="0.25">
      <c r="A45" s="329" t="s">
        <v>30</v>
      </c>
      <c r="B45" s="330">
        <v>460</v>
      </c>
      <c r="C45" s="16">
        <v>1</v>
      </c>
      <c r="D45" s="16">
        <v>4</v>
      </c>
      <c r="E45" s="17" t="s">
        <v>27</v>
      </c>
      <c r="F45" s="294" t="s">
        <v>29</v>
      </c>
      <c r="G45" s="18">
        <v>139100</v>
      </c>
    </row>
    <row r="46" spans="1:7" x14ac:dyDescent="0.25">
      <c r="A46" s="329" t="s">
        <v>198</v>
      </c>
      <c r="B46" s="330">
        <v>460</v>
      </c>
      <c r="C46" s="16">
        <v>1</v>
      </c>
      <c r="D46" s="16">
        <v>5</v>
      </c>
      <c r="E46" s="17" t="s">
        <v>2</v>
      </c>
      <c r="F46" s="294" t="s">
        <v>1</v>
      </c>
      <c r="G46" s="18">
        <v>8400</v>
      </c>
    </row>
    <row r="47" spans="1:7" ht="57" x14ac:dyDescent="0.25">
      <c r="A47" s="329" t="s">
        <v>197</v>
      </c>
      <c r="B47" s="330">
        <v>460</v>
      </c>
      <c r="C47" s="16">
        <v>1</v>
      </c>
      <c r="D47" s="16">
        <v>5</v>
      </c>
      <c r="E47" s="17" t="s">
        <v>196</v>
      </c>
      <c r="F47" s="294" t="s">
        <v>1</v>
      </c>
      <c r="G47" s="18">
        <v>8400</v>
      </c>
    </row>
    <row r="48" spans="1:7" ht="34.5" x14ac:dyDescent="0.25">
      <c r="A48" s="329" t="s">
        <v>30</v>
      </c>
      <c r="B48" s="330">
        <v>460</v>
      </c>
      <c r="C48" s="16">
        <v>1</v>
      </c>
      <c r="D48" s="16">
        <v>5</v>
      </c>
      <c r="E48" s="17" t="s">
        <v>196</v>
      </c>
      <c r="F48" s="294" t="s">
        <v>29</v>
      </c>
      <c r="G48" s="18">
        <v>8400</v>
      </c>
    </row>
    <row r="49" spans="1:7" ht="45.75" x14ac:dyDescent="0.25">
      <c r="A49" s="329" t="s">
        <v>195</v>
      </c>
      <c r="B49" s="330">
        <v>460</v>
      </c>
      <c r="C49" s="16">
        <v>1</v>
      </c>
      <c r="D49" s="16">
        <v>6</v>
      </c>
      <c r="E49" s="17" t="s">
        <v>2</v>
      </c>
      <c r="F49" s="294" t="s">
        <v>1</v>
      </c>
      <c r="G49" s="18">
        <v>1531300</v>
      </c>
    </row>
    <row r="50" spans="1:7" x14ac:dyDescent="0.25">
      <c r="A50" s="329" t="s">
        <v>194</v>
      </c>
      <c r="B50" s="330">
        <v>460</v>
      </c>
      <c r="C50" s="16">
        <v>1</v>
      </c>
      <c r="D50" s="16">
        <v>6</v>
      </c>
      <c r="E50" s="17" t="s">
        <v>189</v>
      </c>
      <c r="F50" s="294" t="s">
        <v>1</v>
      </c>
      <c r="G50" s="18">
        <v>1531300</v>
      </c>
    </row>
    <row r="51" spans="1:7" ht="23.25" x14ac:dyDescent="0.25">
      <c r="A51" s="329" t="s">
        <v>193</v>
      </c>
      <c r="B51" s="330">
        <v>460</v>
      </c>
      <c r="C51" s="16">
        <v>1</v>
      </c>
      <c r="D51" s="16">
        <v>6</v>
      </c>
      <c r="E51" s="17" t="s">
        <v>189</v>
      </c>
      <c r="F51" s="294" t="s">
        <v>192</v>
      </c>
      <c r="G51" s="18">
        <v>1445200</v>
      </c>
    </row>
    <row r="52" spans="1:7" ht="34.5" x14ac:dyDescent="0.25">
      <c r="A52" s="329" t="s">
        <v>191</v>
      </c>
      <c r="B52" s="330">
        <v>460</v>
      </c>
      <c r="C52" s="16">
        <v>1</v>
      </c>
      <c r="D52" s="16">
        <v>6</v>
      </c>
      <c r="E52" s="17" t="s">
        <v>189</v>
      </c>
      <c r="F52" s="294" t="s">
        <v>190</v>
      </c>
      <c r="G52" s="18">
        <v>21800</v>
      </c>
    </row>
    <row r="53" spans="1:7" ht="34.5" x14ac:dyDescent="0.25">
      <c r="A53" s="329" t="s">
        <v>61</v>
      </c>
      <c r="B53" s="330">
        <v>460</v>
      </c>
      <c r="C53" s="16">
        <v>1</v>
      </c>
      <c r="D53" s="16">
        <v>6</v>
      </c>
      <c r="E53" s="17" t="s">
        <v>189</v>
      </c>
      <c r="F53" s="294" t="s">
        <v>60</v>
      </c>
      <c r="G53" s="18">
        <v>19300</v>
      </c>
    </row>
    <row r="54" spans="1:7" ht="34.5" x14ac:dyDescent="0.25">
      <c r="A54" s="329" t="s">
        <v>30</v>
      </c>
      <c r="B54" s="330">
        <v>460</v>
      </c>
      <c r="C54" s="16">
        <v>1</v>
      </c>
      <c r="D54" s="16">
        <v>6</v>
      </c>
      <c r="E54" s="17" t="s">
        <v>189</v>
      </c>
      <c r="F54" s="294" t="s">
        <v>29</v>
      </c>
      <c r="G54" s="18">
        <v>45000</v>
      </c>
    </row>
    <row r="55" spans="1:7" x14ac:dyDescent="0.25">
      <c r="A55" s="329" t="s">
        <v>188</v>
      </c>
      <c r="B55" s="330">
        <v>460</v>
      </c>
      <c r="C55" s="16">
        <v>1</v>
      </c>
      <c r="D55" s="16">
        <v>11</v>
      </c>
      <c r="E55" s="17" t="s">
        <v>2</v>
      </c>
      <c r="F55" s="294" t="s">
        <v>1</v>
      </c>
      <c r="G55" s="18">
        <v>500000</v>
      </c>
    </row>
    <row r="56" spans="1:7" x14ac:dyDescent="0.25">
      <c r="A56" s="329" t="s">
        <v>187</v>
      </c>
      <c r="B56" s="330">
        <v>460</v>
      </c>
      <c r="C56" s="16">
        <v>1</v>
      </c>
      <c r="D56" s="16">
        <v>11</v>
      </c>
      <c r="E56" s="17" t="s">
        <v>185</v>
      </c>
      <c r="F56" s="294" t="s">
        <v>1</v>
      </c>
      <c r="G56" s="18">
        <v>500000</v>
      </c>
    </row>
    <row r="57" spans="1:7" x14ac:dyDescent="0.25">
      <c r="A57" s="329" t="s">
        <v>186</v>
      </c>
      <c r="B57" s="330">
        <v>460</v>
      </c>
      <c r="C57" s="16">
        <v>1</v>
      </c>
      <c r="D57" s="16">
        <v>11</v>
      </c>
      <c r="E57" s="17" t="s">
        <v>185</v>
      </c>
      <c r="F57" s="294" t="s">
        <v>184</v>
      </c>
      <c r="G57" s="18">
        <v>500000</v>
      </c>
    </row>
    <row r="58" spans="1:7" x14ac:dyDescent="0.25">
      <c r="A58" s="329" t="s">
        <v>183</v>
      </c>
      <c r="B58" s="330">
        <v>460</v>
      </c>
      <c r="C58" s="16">
        <v>1</v>
      </c>
      <c r="D58" s="16">
        <v>13</v>
      </c>
      <c r="E58" s="17" t="s">
        <v>2</v>
      </c>
      <c r="F58" s="294" t="s">
        <v>1</v>
      </c>
      <c r="G58" s="18">
        <v>13423800</v>
      </c>
    </row>
    <row r="59" spans="1:7" ht="57" x14ac:dyDescent="0.25">
      <c r="A59" s="329" t="s">
        <v>182</v>
      </c>
      <c r="B59" s="330">
        <v>460</v>
      </c>
      <c r="C59" s="16">
        <v>1</v>
      </c>
      <c r="D59" s="16">
        <v>13</v>
      </c>
      <c r="E59" s="17" t="s">
        <v>181</v>
      </c>
      <c r="F59" s="294" t="s">
        <v>1</v>
      </c>
      <c r="G59" s="18">
        <v>49300</v>
      </c>
    </row>
    <row r="60" spans="1:7" ht="34.5" x14ac:dyDescent="0.25">
      <c r="A60" s="329" t="s">
        <v>30</v>
      </c>
      <c r="B60" s="330">
        <v>460</v>
      </c>
      <c r="C60" s="16">
        <v>1</v>
      </c>
      <c r="D60" s="16">
        <v>13</v>
      </c>
      <c r="E60" s="17" t="s">
        <v>181</v>
      </c>
      <c r="F60" s="294" t="s">
        <v>29</v>
      </c>
      <c r="G60" s="18">
        <v>49300</v>
      </c>
    </row>
    <row r="61" spans="1:7" ht="23.25" x14ac:dyDescent="0.25">
      <c r="A61" s="329" t="s">
        <v>180</v>
      </c>
      <c r="B61" s="330">
        <v>460</v>
      </c>
      <c r="C61" s="16">
        <v>1</v>
      </c>
      <c r="D61" s="16">
        <v>13</v>
      </c>
      <c r="E61" s="17" t="s">
        <v>179</v>
      </c>
      <c r="F61" s="294" t="s">
        <v>1</v>
      </c>
      <c r="G61" s="18">
        <v>3961100</v>
      </c>
    </row>
    <row r="62" spans="1:7" ht="34.5" x14ac:dyDescent="0.25">
      <c r="A62" s="329" t="s">
        <v>30</v>
      </c>
      <c r="B62" s="330">
        <v>460</v>
      </c>
      <c r="C62" s="16">
        <v>1</v>
      </c>
      <c r="D62" s="16">
        <v>13</v>
      </c>
      <c r="E62" s="17" t="s">
        <v>179</v>
      </c>
      <c r="F62" s="294" t="s">
        <v>29</v>
      </c>
      <c r="G62" s="18">
        <v>3961100</v>
      </c>
    </row>
    <row r="63" spans="1:7" ht="23.25" x14ac:dyDescent="0.25">
      <c r="A63" s="329" t="s">
        <v>178</v>
      </c>
      <c r="B63" s="330">
        <v>460</v>
      </c>
      <c r="C63" s="16">
        <v>1</v>
      </c>
      <c r="D63" s="16">
        <v>13</v>
      </c>
      <c r="E63" s="17" t="s">
        <v>177</v>
      </c>
      <c r="F63" s="294" t="s">
        <v>1</v>
      </c>
      <c r="G63" s="18">
        <v>1500800</v>
      </c>
    </row>
    <row r="64" spans="1:7" x14ac:dyDescent="0.25">
      <c r="A64" s="329" t="s">
        <v>65</v>
      </c>
      <c r="B64" s="330">
        <v>460</v>
      </c>
      <c r="C64" s="16">
        <v>1</v>
      </c>
      <c r="D64" s="16">
        <v>13</v>
      </c>
      <c r="E64" s="17" t="s">
        <v>177</v>
      </c>
      <c r="F64" s="294" t="s">
        <v>64</v>
      </c>
      <c r="G64" s="18">
        <v>1367100</v>
      </c>
    </row>
    <row r="65" spans="1:7" ht="34.5" x14ac:dyDescent="0.25">
      <c r="A65" s="329" t="s">
        <v>63</v>
      </c>
      <c r="B65" s="330">
        <v>460</v>
      </c>
      <c r="C65" s="16">
        <v>1</v>
      </c>
      <c r="D65" s="16">
        <v>13</v>
      </c>
      <c r="E65" s="17" t="s">
        <v>177</v>
      </c>
      <c r="F65" s="294" t="s">
        <v>62</v>
      </c>
      <c r="G65" s="18">
        <v>14300</v>
      </c>
    </row>
    <row r="66" spans="1:7" ht="34.5" x14ac:dyDescent="0.25">
      <c r="A66" s="329" t="s">
        <v>61</v>
      </c>
      <c r="B66" s="330">
        <v>460</v>
      </c>
      <c r="C66" s="16">
        <v>1</v>
      </c>
      <c r="D66" s="16">
        <v>13</v>
      </c>
      <c r="E66" s="17" t="s">
        <v>177</v>
      </c>
      <c r="F66" s="294" t="s">
        <v>60</v>
      </c>
      <c r="G66" s="18">
        <v>33800</v>
      </c>
    </row>
    <row r="67" spans="1:7" ht="34.5" x14ac:dyDescent="0.25">
      <c r="A67" s="329" t="s">
        <v>30</v>
      </c>
      <c r="B67" s="330">
        <v>460</v>
      </c>
      <c r="C67" s="16">
        <v>1</v>
      </c>
      <c r="D67" s="16">
        <v>13</v>
      </c>
      <c r="E67" s="17" t="s">
        <v>177</v>
      </c>
      <c r="F67" s="294" t="s">
        <v>29</v>
      </c>
      <c r="G67" s="18">
        <v>85600</v>
      </c>
    </row>
    <row r="68" spans="1:7" ht="90.75" x14ac:dyDescent="0.25">
      <c r="A68" s="329" t="s">
        <v>8</v>
      </c>
      <c r="B68" s="330">
        <v>460</v>
      </c>
      <c r="C68" s="16">
        <v>1</v>
      </c>
      <c r="D68" s="16">
        <v>13</v>
      </c>
      <c r="E68" s="17" t="s">
        <v>7</v>
      </c>
      <c r="F68" s="294" t="s">
        <v>1</v>
      </c>
      <c r="G68" s="18">
        <v>7912600</v>
      </c>
    </row>
    <row r="69" spans="1:7" ht="34.5" x14ac:dyDescent="0.25">
      <c r="A69" s="329" t="s">
        <v>30</v>
      </c>
      <c r="B69" s="330">
        <v>460</v>
      </c>
      <c r="C69" s="16">
        <v>1</v>
      </c>
      <c r="D69" s="16">
        <v>13</v>
      </c>
      <c r="E69" s="17" t="s">
        <v>7</v>
      </c>
      <c r="F69" s="294" t="s">
        <v>29</v>
      </c>
      <c r="G69" s="18">
        <v>7912600</v>
      </c>
    </row>
    <row r="70" spans="1:7" x14ac:dyDescent="0.25">
      <c r="A70" s="329" t="s">
        <v>176</v>
      </c>
      <c r="B70" s="330">
        <v>460</v>
      </c>
      <c r="C70" s="16">
        <v>2</v>
      </c>
      <c r="D70" s="16">
        <v>0</v>
      </c>
      <c r="E70" s="17" t="s">
        <v>2</v>
      </c>
      <c r="F70" s="294" t="s">
        <v>1</v>
      </c>
      <c r="G70" s="18">
        <v>1193900</v>
      </c>
    </row>
    <row r="71" spans="1:7" ht="23.25" x14ac:dyDescent="0.25">
      <c r="A71" s="329" t="s">
        <v>175</v>
      </c>
      <c r="B71" s="330">
        <v>460</v>
      </c>
      <c r="C71" s="16">
        <v>2</v>
      </c>
      <c r="D71" s="16">
        <v>3</v>
      </c>
      <c r="E71" s="17" t="s">
        <v>2</v>
      </c>
      <c r="F71" s="294" t="s">
        <v>1</v>
      </c>
      <c r="G71" s="18">
        <v>1188900</v>
      </c>
    </row>
    <row r="72" spans="1:7" ht="34.5" x14ac:dyDescent="0.25">
      <c r="A72" s="329" t="s">
        <v>174</v>
      </c>
      <c r="B72" s="330">
        <v>460</v>
      </c>
      <c r="C72" s="16">
        <v>2</v>
      </c>
      <c r="D72" s="16">
        <v>3</v>
      </c>
      <c r="E72" s="17" t="s">
        <v>172</v>
      </c>
      <c r="F72" s="294" t="s">
        <v>1</v>
      </c>
      <c r="G72" s="18">
        <v>1188900</v>
      </c>
    </row>
    <row r="73" spans="1:7" x14ac:dyDescent="0.25">
      <c r="A73" s="329" t="s">
        <v>173</v>
      </c>
      <c r="B73" s="330">
        <v>460</v>
      </c>
      <c r="C73" s="16">
        <v>2</v>
      </c>
      <c r="D73" s="16">
        <v>3</v>
      </c>
      <c r="E73" s="17" t="s">
        <v>172</v>
      </c>
      <c r="F73" s="294" t="s">
        <v>171</v>
      </c>
      <c r="G73" s="18">
        <v>1188900</v>
      </c>
    </row>
    <row r="74" spans="1:7" x14ac:dyDescent="0.25">
      <c r="A74" s="329" t="s">
        <v>170</v>
      </c>
      <c r="B74" s="330">
        <v>460</v>
      </c>
      <c r="C74" s="16">
        <v>2</v>
      </c>
      <c r="D74" s="16">
        <v>4</v>
      </c>
      <c r="E74" s="17" t="s">
        <v>2</v>
      </c>
      <c r="F74" s="294" t="s">
        <v>1</v>
      </c>
      <c r="G74" s="18">
        <v>5000</v>
      </c>
    </row>
    <row r="75" spans="1:7" ht="23.25" x14ac:dyDescent="0.25">
      <c r="A75" s="329" t="s">
        <v>169</v>
      </c>
      <c r="B75" s="330">
        <v>460</v>
      </c>
      <c r="C75" s="16">
        <v>2</v>
      </c>
      <c r="D75" s="16">
        <v>4</v>
      </c>
      <c r="E75" s="17" t="s">
        <v>168</v>
      </c>
      <c r="F75" s="294" t="s">
        <v>1</v>
      </c>
      <c r="G75" s="18">
        <v>5000</v>
      </c>
    </row>
    <row r="76" spans="1:7" ht="34.5" x14ac:dyDescent="0.25">
      <c r="A76" s="329" t="s">
        <v>30</v>
      </c>
      <c r="B76" s="330">
        <v>460</v>
      </c>
      <c r="C76" s="16">
        <v>2</v>
      </c>
      <c r="D76" s="16">
        <v>4</v>
      </c>
      <c r="E76" s="17" t="s">
        <v>168</v>
      </c>
      <c r="F76" s="294" t="s">
        <v>29</v>
      </c>
      <c r="G76" s="18">
        <v>5000</v>
      </c>
    </row>
    <row r="77" spans="1:7" ht="23.25" x14ac:dyDescent="0.25">
      <c r="A77" s="329" t="s">
        <v>167</v>
      </c>
      <c r="B77" s="330">
        <v>460</v>
      </c>
      <c r="C77" s="16">
        <v>3</v>
      </c>
      <c r="D77" s="16">
        <v>0</v>
      </c>
      <c r="E77" s="17" t="s">
        <v>2</v>
      </c>
      <c r="F77" s="294" t="s">
        <v>1</v>
      </c>
      <c r="G77" s="18">
        <v>187900</v>
      </c>
    </row>
    <row r="78" spans="1:7" ht="45.75" x14ac:dyDescent="0.25">
      <c r="A78" s="329" t="s">
        <v>166</v>
      </c>
      <c r="B78" s="330">
        <v>460</v>
      </c>
      <c r="C78" s="16">
        <v>3</v>
      </c>
      <c r="D78" s="16">
        <v>9</v>
      </c>
      <c r="E78" s="17" t="s">
        <v>2</v>
      </c>
      <c r="F78" s="294" t="s">
        <v>1</v>
      </c>
      <c r="G78" s="18">
        <v>187900</v>
      </c>
    </row>
    <row r="79" spans="1:7" ht="34.5" x14ac:dyDescent="0.25">
      <c r="A79" s="329" t="s">
        <v>165</v>
      </c>
      <c r="B79" s="330">
        <v>460</v>
      </c>
      <c r="C79" s="16">
        <v>3</v>
      </c>
      <c r="D79" s="16">
        <v>9</v>
      </c>
      <c r="E79" s="17" t="s">
        <v>164</v>
      </c>
      <c r="F79" s="294" t="s">
        <v>1</v>
      </c>
      <c r="G79" s="18">
        <v>30000</v>
      </c>
    </row>
    <row r="80" spans="1:7" ht="34.5" x14ac:dyDescent="0.25">
      <c r="A80" s="329" t="s">
        <v>30</v>
      </c>
      <c r="B80" s="330">
        <v>460</v>
      </c>
      <c r="C80" s="16">
        <v>3</v>
      </c>
      <c r="D80" s="16">
        <v>9</v>
      </c>
      <c r="E80" s="17" t="s">
        <v>164</v>
      </c>
      <c r="F80" s="294" t="s">
        <v>29</v>
      </c>
      <c r="G80" s="18">
        <v>30000</v>
      </c>
    </row>
    <row r="81" spans="1:7" ht="57" x14ac:dyDescent="0.25">
      <c r="A81" s="329" t="s">
        <v>163</v>
      </c>
      <c r="B81" s="330">
        <v>460</v>
      </c>
      <c r="C81" s="16">
        <v>3</v>
      </c>
      <c r="D81" s="16">
        <v>9</v>
      </c>
      <c r="E81" s="17" t="s">
        <v>162</v>
      </c>
      <c r="F81" s="294" t="s">
        <v>1</v>
      </c>
      <c r="G81" s="18">
        <v>150000</v>
      </c>
    </row>
    <row r="82" spans="1:7" ht="34.5" x14ac:dyDescent="0.25">
      <c r="A82" s="329" t="s">
        <v>30</v>
      </c>
      <c r="B82" s="330">
        <v>460</v>
      </c>
      <c r="C82" s="16">
        <v>3</v>
      </c>
      <c r="D82" s="16">
        <v>9</v>
      </c>
      <c r="E82" s="17" t="s">
        <v>162</v>
      </c>
      <c r="F82" s="294" t="s">
        <v>29</v>
      </c>
      <c r="G82" s="18">
        <v>150000</v>
      </c>
    </row>
    <row r="83" spans="1:7" ht="57" x14ac:dyDescent="0.25">
      <c r="A83" s="329" t="s">
        <v>161</v>
      </c>
      <c r="B83" s="330">
        <v>460</v>
      </c>
      <c r="C83" s="16">
        <v>3</v>
      </c>
      <c r="D83" s="16">
        <v>9</v>
      </c>
      <c r="E83" s="17" t="s">
        <v>160</v>
      </c>
      <c r="F83" s="294" t="s">
        <v>1</v>
      </c>
      <c r="G83" s="18">
        <v>7900</v>
      </c>
    </row>
    <row r="84" spans="1:7" ht="34.5" x14ac:dyDescent="0.25">
      <c r="A84" s="329" t="s">
        <v>30</v>
      </c>
      <c r="B84" s="330">
        <v>460</v>
      </c>
      <c r="C84" s="16">
        <v>3</v>
      </c>
      <c r="D84" s="16">
        <v>9</v>
      </c>
      <c r="E84" s="17" t="s">
        <v>160</v>
      </c>
      <c r="F84" s="294" t="s">
        <v>29</v>
      </c>
      <c r="G84" s="18">
        <v>7900</v>
      </c>
    </row>
    <row r="85" spans="1:7" x14ac:dyDescent="0.25">
      <c r="A85" s="329" t="s">
        <v>159</v>
      </c>
      <c r="B85" s="330">
        <v>460</v>
      </c>
      <c r="C85" s="16">
        <v>4</v>
      </c>
      <c r="D85" s="16">
        <v>0</v>
      </c>
      <c r="E85" s="17" t="s">
        <v>2</v>
      </c>
      <c r="F85" s="294" t="s">
        <v>1</v>
      </c>
      <c r="G85" s="18">
        <v>38439700</v>
      </c>
    </row>
    <row r="86" spans="1:7" x14ac:dyDescent="0.25">
      <c r="A86" s="329" t="s">
        <v>158</v>
      </c>
      <c r="B86" s="330">
        <v>460</v>
      </c>
      <c r="C86" s="16">
        <v>4</v>
      </c>
      <c r="D86" s="16">
        <v>8</v>
      </c>
      <c r="E86" s="17" t="s">
        <v>2</v>
      </c>
      <c r="F86" s="294" t="s">
        <v>1</v>
      </c>
      <c r="G86" s="18">
        <v>150000</v>
      </c>
    </row>
    <row r="87" spans="1:7" ht="23.25" x14ac:dyDescent="0.25">
      <c r="A87" s="329" t="s">
        <v>157</v>
      </c>
      <c r="B87" s="330">
        <v>460</v>
      </c>
      <c r="C87" s="16">
        <v>4</v>
      </c>
      <c r="D87" s="16">
        <v>8</v>
      </c>
      <c r="E87" s="17" t="s">
        <v>156</v>
      </c>
      <c r="F87" s="294" t="s">
        <v>1</v>
      </c>
      <c r="G87" s="18">
        <v>150000</v>
      </c>
    </row>
    <row r="88" spans="1:7" ht="57" x14ac:dyDescent="0.25">
      <c r="A88" s="329" t="s">
        <v>141</v>
      </c>
      <c r="B88" s="330">
        <v>460</v>
      </c>
      <c r="C88" s="16">
        <v>4</v>
      </c>
      <c r="D88" s="16">
        <v>8</v>
      </c>
      <c r="E88" s="17" t="s">
        <v>156</v>
      </c>
      <c r="F88" s="294" t="s">
        <v>139</v>
      </c>
      <c r="G88" s="18">
        <v>150000</v>
      </c>
    </row>
    <row r="89" spans="1:7" x14ac:dyDescent="0.25">
      <c r="A89" s="329" t="s">
        <v>155</v>
      </c>
      <c r="B89" s="330">
        <v>460</v>
      </c>
      <c r="C89" s="16">
        <v>4</v>
      </c>
      <c r="D89" s="16">
        <v>9</v>
      </c>
      <c r="E89" s="17" t="s">
        <v>2</v>
      </c>
      <c r="F89" s="294" t="s">
        <v>1</v>
      </c>
      <c r="G89" s="18">
        <v>29112000</v>
      </c>
    </row>
    <row r="90" spans="1:7" ht="68.25" x14ac:dyDescent="0.25">
      <c r="A90" s="329" t="s">
        <v>154</v>
      </c>
      <c r="B90" s="330">
        <v>460</v>
      </c>
      <c r="C90" s="16">
        <v>4</v>
      </c>
      <c r="D90" s="16">
        <v>9</v>
      </c>
      <c r="E90" s="17" t="s">
        <v>153</v>
      </c>
      <c r="F90" s="294" t="s">
        <v>1</v>
      </c>
      <c r="G90" s="18">
        <v>28976700</v>
      </c>
    </row>
    <row r="91" spans="1:7" ht="45.75" x14ac:dyDescent="0.25">
      <c r="A91" s="329" t="s">
        <v>126</v>
      </c>
      <c r="B91" s="330">
        <v>460</v>
      </c>
      <c r="C91" s="16">
        <v>4</v>
      </c>
      <c r="D91" s="16">
        <v>9</v>
      </c>
      <c r="E91" s="17" t="s">
        <v>153</v>
      </c>
      <c r="F91" s="294" t="s">
        <v>124</v>
      </c>
      <c r="G91" s="18">
        <v>28976700</v>
      </c>
    </row>
    <row r="92" spans="1:7" ht="68.25" x14ac:dyDescent="0.25">
      <c r="A92" s="329" t="s">
        <v>152</v>
      </c>
      <c r="B92" s="330">
        <v>460</v>
      </c>
      <c r="C92" s="16">
        <v>4</v>
      </c>
      <c r="D92" s="16">
        <v>9</v>
      </c>
      <c r="E92" s="17" t="s">
        <v>151</v>
      </c>
      <c r="F92" s="294" t="s">
        <v>1</v>
      </c>
      <c r="G92" s="18">
        <v>135300</v>
      </c>
    </row>
    <row r="93" spans="1:7" ht="34.5" x14ac:dyDescent="0.25">
      <c r="A93" s="329" t="s">
        <v>30</v>
      </c>
      <c r="B93" s="330">
        <v>460</v>
      </c>
      <c r="C93" s="16">
        <v>4</v>
      </c>
      <c r="D93" s="16">
        <v>9</v>
      </c>
      <c r="E93" s="17" t="s">
        <v>151</v>
      </c>
      <c r="F93" s="294" t="s">
        <v>29</v>
      </c>
      <c r="G93" s="18">
        <v>135300</v>
      </c>
    </row>
    <row r="94" spans="1:7" x14ac:dyDescent="0.25">
      <c r="A94" s="329" t="s">
        <v>150</v>
      </c>
      <c r="B94" s="330">
        <v>460</v>
      </c>
      <c r="C94" s="16">
        <v>4</v>
      </c>
      <c r="D94" s="16">
        <v>10</v>
      </c>
      <c r="E94" s="17" t="s">
        <v>2</v>
      </c>
      <c r="F94" s="294" t="s">
        <v>1</v>
      </c>
      <c r="G94" s="18">
        <v>8189700</v>
      </c>
    </row>
    <row r="95" spans="1:7" ht="79.5" x14ac:dyDescent="0.25">
      <c r="A95" s="329" t="s">
        <v>149</v>
      </c>
      <c r="B95" s="330">
        <v>460</v>
      </c>
      <c r="C95" s="16">
        <v>4</v>
      </c>
      <c r="D95" s="16">
        <v>10</v>
      </c>
      <c r="E95" s="17" t="s">
        <v>148</v>
      </c>
      <c r="F95" s="294" t="s">
        <v>1</v>
      </c>
      <c r="G95" s="18">
        <v>7780200</v>
      </c>
    </row>
    <row r="96" spans="1:7" ht="34.5" x14ac:dyDescent="0.25">
      <c r="A96" s="329" t="s">
        <v>30</v>
      </c>
      <c r="B96" s="330">
        <v>460</v>
      </c>
      <c r="C96" s="16">
        <v>4</v>
      </c>
      <c r="D96" s="16">
        <v>10</v>
      </c>
      <c r="E96" s="17" t="s">
        <v>148</v>
      </c>
      <c r="F96" s="294" t="s">
        <v>29</v>
      </c>
      <c r="G96" s="18">
        <v>7780200</v>
      </c>
    </row>
    <row r="97" spans="1:7" ht="90.75" x14ac:dyDescent="0.25">
      <c r="A97" s="329" t="s">
        <v>147</v>
      </c>
      <c r="B97" s="330">
        <v>460</v>
      </c>
      <c r="C97" s="16">
        <v>4</v>
      </c>
      <c r="D97" s="16">
        <v>10</v>
      </c>
      <c r="E97" s="17" t="s">
        <v>146</v>
      </c>
      <c r="F97" s="294" t="s">
        <v>1</v>
      </c>
      <c r="G97" s="18">
        <v>409500</v>
      </c>
    </row>
    <row r="98" spans="1:7" ht="34.5" x14ac:dyDescent="0.25">
      <c r="A98" s="329" t="s">
        <v>30</v>
      </c>
      <c r="B98" s="330">
        <v>460</v>
      </c>
      <c r="C98" s="16">
        <v>4</v>
      </c>
      <c r="D98" s="16">
        <v>10</v>
      </c>
      <c r="E98" s="17" t="s">
        <v>146</v>
      </c>
      <c r="F98" s="294" t="s">
        <v>29</v>
      </c>
      <c r="G98" s="18">
        <v>409500</v>
      </c>
    </row>
    <row r="99" spans="1:7" ht="23.25" x14ac:dyDescent="0.25">
      <c r="A99" s="329" t="s">
        <v>145</v>
      </c>
      <c r="B99" s="330">
        <v>460</v>
      </c>
      <c r="C99" s="16">
        <v>4</v>
      </c>
      <c r="D99" s="16">
        <v>12</v>
      </c>
      <c r="E99" s="17" t="s">
        <v>2</v>
      </c>
      <c r="F99" s="294" t="s">
        <v>1</v>
      </c>
      <c r="G99" s="18">
        <v>988000</v>
      </c>
    </row>
    <row r="100" spans="1:7" ht="68.25" x14ac:dyDescent="0.25">
      <c r="A100" s="329" t="s">
        <v>144</v>
      </c>
      <c r="B100" s="330">
        <v>460</v>
      </c>
      <c r="C100" s="16">
        <v>4</v>
      </c>
      <c r="D100" s="16">
        <v>12</v>
      </c>
      <c r="E100" s="17" t="s">
        <v>143</v>
      </c>
      <c r="F100" s="294" t="s">
        <v>1</v>
      </c>
      <c r="G100" s="18">
        <v>638000</v>
      </c>
    </row>
    <row r="101" spans="1:7" ht="57" x14ac:dyDescent="0.25">
      <c r="A101" s="329" t="s">
        <v>141</v>
      </c>
      <c r="B101" s="330">
        <v>460</v>
      </c>
      <c r="C101" s="16">
        <v>4</v>
      </c>
      <c r="D101" s="16">
        <v>12</v>
      </c>
      <c r="E101" s="17" t="s">
        <v>143</v>
      </c>
      <c r="F101" s="294" t="s">
        <v>139</v>
      </c>
      <c r="G101" s="18">
        <v>638000</v>
      </c>
    </row>
    <row r="102" spans="1:7" ht="34.5" x14ac:dyDescent="0.25">
      <c r="A102" s="329" t="s">
        <v>142</v>
      </c>
      <c r="B102" s="330">
        <v>460</v>
      </c>
      <c r="C102" s="16">
        <v>4</v>
      </c>
      <c r="D102" s="16">
        <v>12</v>
      </c>
      <c r="E102" s="17" t="s">
        <v>140</v>
      </c>
      <c r="F102" s="294" t="s">
        <v>1</v>
      </c>
      <c r="G102" s="18">
        <v>350000</v>
      </c>
    </row>
    <row r="103" spans="1:7" ht="57" x14ac:dyDescent="0.25">
      <c r="A103" s="329" t="s">
        <v>141</v>
      </c>
      <c r="B103" s="330">
        <v>460</v>
      </c>
      <c r="C103" s="16">
        <v>4</v>
      </c>
      <c r="D103" s="16">
        <v>12</v>
      </c>
      <c r="E103" s="17" t="s">
        <v>140</v>
      </c>
      <c r="F103" s="294" t="s">
        <v>139</v>
      </c>
      <c r="G103" s="18">
        <v>350000</v>
      </c>
    </row>
    <row r="104" spans="1:7" x14ac:dyDescent="0.25">
      <c r="A104" s="329" t="s">
        <v>138</v>
      </c>
      <c r="B104" s="330">
        <v>460</v>
      </c>
      <c r="C104" s="16">
        <v>5</v>
      </c>
      <c r="D104" s="16">
        <v>0</v>
      </c>
      <c r="E104" s="17" t="s">
        <v>2</v>
      </c>
      <c r="F104" s="294" t="s">
        <v>1</v>
      </c>
      <c r="G104" s="18">
        <v>7567000</v>
      </c>
    </row>
    <row r="105" spans="1:7" x14ac:dyDescent="0.25">
      <c r="A105" s="329" t="s">
        <v>137</v>
      </c>
      <c r="B105" s="330">
        <v>460</v>
      </c>
      <c r="C105" s="16">
        <v>5</v>
      </c>
      <c r="D105" s="16">
        <v>1</v>
      </c>
      <c r="E105" s="17" t="s">
        <v>2</v>
      </c>
      <c r="F105" s="294" t="s">
        <v>1</v>
      </c>
      <c r="G105" s="18">
        <v>3764300</v>
      </c>
    </row>
    <row r="106" spans="1:7" ht="57" x14ac:dyDescent="0.25">
      <c r="A106" s="329" t="s">
        <v>136</v>
      </c>
      <c r="B106" s="330">
        <v>460</v>
      </c>
      <c r="C106" s="16">
        <v>5</v>
      </c>
      <c r="D106" s="16">
        <v>1</v>
      </c>
      <c r="E106" s="17" t="s">
        <v>135</v>
      </c>
      <c r="F106" s="294" t="s">
        <v>1</v>
      </c>
      <c r="G106" s="18">
        <v>1254800</v>
      </c>
    </row>
    <row r="107" spans="1:7" ht="45.75" x14ac:dyDescent="0.25">
      <c r="A107" s="329" t="s">
        <v>133</v>
      </c>
      <c r="B107" s="330">
        <v>460</v>
      </c>
      <c r="C107" s="16">
        <v>5</v>
      </c>
      <c r="D107" s="16">
        <v>1</v>
      </c>
      <c r="E107" s="17" t="s">
        <v>135</v>
      </c>
      <c r="F107" s="294" t="s">
        <v>131</v>
      </c>
      <c r="G107" s="18">
        <v>1254800</v>
      </c>
    </row>
    <row r="108" spans="1:7" ht="90.75" x14ac:dyDescent="0.25">
      <c r="A108" s="329" t="s">
        <v>134</v>
      </c>
      <c r="B108" s="330">
        <v>460</v>
      </c>
      <c r="C108" s="16">
        <v>5</v>
      </c>
      <c r="D108" s="16">
        <v>1</v>
      </c>
      <c r="E108" s="17" t="s">
        <v>132</v>
      </c>
      <c r="F108" s="294" t="s">
        <v>1</v>
      </c>
      <c r="G108" s="18">
        <v>2509500</v>
      </c>
    </row>
    <row r="109" spans="1:7" ht="45.75" x14ac:dyDescent="0.25">
      <c r="A109" s="329" t="s">
        <v>133</v>
      </c>
      <c r="B109" s="330">
        <v>460</v>
      </c>
      <c r="C109" s="16">
        <v>5</v>
      </c>
      <c r="D109" s="16">
        <v>1</v>
      </c>
      <c r="E109" s="17" t="s">
        <v>132</v>
      </c>
      <c r="F109" s="294" t="s">
        <v>131</v>
      </c>
      <c r="G109" s="18">
        <v>2509500</v>
      </c>
    </row>
    <row r="110" spans="1:7" x14ac:dyDescent="0.25">
      <c r="A110" s="329" t="s">
        <v>130</v>
      </c>
      <c r="B110" s="330">
        <v>460</v>
      </c>
      <c r="C110" s="16">
        <v>5</v>
      </c>
      <c r="D110" s="16">
        <v>2</v>
      </c>
      <c r="E110" s="17" t="s">
        <v>2</v>
      </c>
      <c r="F110" s="294" t="s">
        <v>1</v>
      </c>
      <c r="G110" s="18">
        <v>3802700</v>
      </c>
    </row>
    <row r="111" spans="1:7" x14ac:dyDescent="0.25">
      <c r="A111" s="329" t="s">
        <v>642</v>
      </c>
      <c r="B111" s="330">
        <v>460</v>
      </c>
      <c r="C111" s="16">
        <v>5</v>
      </c>
      <c r="D111" s="16">
        <v>2</v>
      </c>
      <c r="E111" s="17" t="s">
        <v>643</v>
      </c>
      <c r="F111" s="294" t="s">
        <v>1</v>
      </c>
      <c r="G111" s="18">
        <v>750000</v>
      </c>
    </row>
    <row r="112" spans="1:7" x14ac:dyDescent="0.25">
      <c r="A112" s="329" t="s">
        <v>53</v>
      </c>
      <c r="B112" s="330">
        <v>460</v>
      </c>
      <c r="C112" s="16">
        <v>5</v>
      </c>
      <c r="D112" s="16">
        <v>2</v>
      </c>
      <c r="E112" s="17" t="s">
        <v>643</v>
      </c>
      <c r="F112" s="294" t="s">
        <v>51</v>
      </c>
      <c r="G112" s="18">
        <v>750000</v>
      </c>
    </row>
    <row r="113" spans="1:7" ht="23.25" x14ac:dyDescent="0.25">
      <c r="A113" s="329" t="s">
        <v>129</v>
      </c>
      <c r="B113" s="330">
        <v>460</v>
      </c>
      <c r="C113" s="16">
        <v>5</v>
      </c>
      <c r="D113" s="16">
        <v>2</v>
      </c>
      <c r="E113" s="17" t="s">
        <v>128</v>
      </c>
      <c r="F113" s="294" t="s">
        <v>1</v>
      </c>
      <c r="G113" s="18">
        <v>1978000</v>
      </c>
    </row>
    <row r="114" spans="1:7" ht="45.75" x14ac:dyDescent="0.25">
      <c r="A114" s="329" t="s">
        <v>126</v>
      </c>
      <c r="B114" s="330">
        <v>460</v>
      </c>
      <c r="C114" s="16">
        <v>5</v>
      </c>
      <c r="D114" s="16">
        <v>2</v>
      </c>
      <c r="E114" s="17" t="s">
        <v>128</v>
      </c>
      <c r="F114" s="294" t="s">
        <v>124</v>
      </c>
      <c r="G114" s="18">
        <v>1978000</v>
      </c>
    </row>
    <row r="115" spans="1:7" ht="34.5" x14ac:dyDescent="0.25">
      <c r="A115" s="329" t="s">
        <v>127</v>
      </c>
      <c r="B115" s="330">
        <v>460</v>
      </c>
      <c r="C115" s="16">
        <v>5</v>
      </c>
      <c r="D115" s="16">
        <v>2</v>
      </c>
      <c r="E115" s="17" t="s">
        <v>125</v>
      </c>
      <c r="F115" s="294" t="s">
        <v>1</v>
      </c>
      <c r="G115" s="18">
        <v>104100</v>
      </c>
    </row>
    <row r="116" spans="1:7" ht="57" x14ac:dyDescent="0.25">
      <c r="A116" s="329" t="s">
        <v>141</v>
      </c>
      <c r="B116" s="330">
        <v>460</v>
      </c>
      <c r="C116" s="16">
        <v>5</v>
      </c>
      <c r="D116" s="16">
        <v>2</v>
      </c>
      <c r="E116" s="17" t="s">
        <v>125</v>
      </c>
      <c r="F116" s="294" t="s">
        <v>139</v>
      </c>
      <c r="G116" s="18">
        <v>104100</v>
      </c>
    </row>
    <row r="117" spans="1:7" ht="68.25" x14ac:dyDescent="0.25">
      <c r="A117" s="329" t="s">
        <v>123</v>
      </c>
      <c r="B117" s="330">
        <v>460</v>
      </c>
      <c r="C117" s="16">
        <v>5</v>
      </c>
      <c r="D117" s="16">
        <v>2</v>
      </c>
      <c r="E117" s="17" t="s">
        <v>121</v>
      </c>
      <c r="F117" s="294" t="s">
        <v>1</v>
      </c>
      <c r="G117" s="18">
        <v>825000</v>
      </c>
    </row>
    <row r="118" spans="1:7" ht="45.75" x14ac:dyDescent="0.25">
      <c r="A118" s="329" t="s">
        <v>122</v>
      </c>
      <c r="B118" s="330">
        <v>460</v>
      </c>
      <c r="C118" s="16">
        <v>5</v>
      </c>
      <c r="D118" s="16">
        <v>2</v>
      </c>
      <c r="E118" s="17" t="s">
        <v>121</v>
      </c>
      <c r="F118" s="294" t="s">
        <v>120</v>
      </c>
      <c r="G118" s="18">
        <v>825000</v>
      </c>
    </row>
    <row r="119" spans="1:7" ht="68.25" x14ac:dyDescent="0.25">
      <c r="A119" s="329" t="s">
        <v>119</v>
      </c>
      <c r="B119" s="330">
        <v>460</v>
      </c>
      <c r="C119" s="16">
        <v>5</v>
      </c>
      <c r="D119" s="16">
        <v>2</v>
      </c>
      <c r="E119" s="17" t="s">
        <v>118</v>
      </c>
      <c r="F119" s="294" t="s">
        <v>1</v>
      </c>
      <c r="G119" s="18">
        <v>145600</v>
      </c>
    </row>
    <row r="120" spans="1:7" ht="45.75" x14ac:dyDescent="0.25">
      <c r="A120" s="329" t="s">
        <v>644</v>
      </c>
      <c r="B120" s="330">
        <v>460</v>
      </c>
      <c r="C120" s="16">
        <v>5</v>
      </c>
      <c r="D120" s="16">
        <v>2</v>
      </c>
      <c r="E120" s="17" t="s">
        <v>118</v>
      </c>
      <c r="F120" s="294" t="s">
        <v>645</v>
      </c>
      <c r="G120" s="18">
        <v>145600</v>
      </c>
    </row>
    <row r="121" spans="1:7" x14ac:dyDescent="0.25">
      <c r="A121" s="329" t="s">
        <v>117</v>
      </c>
      <c r="B121" s="330">
        <v>460</v>
      </c>
      <c r="C121" s="16">
        <v>6</v>
      </c>
      <c r="D121" s="16">
        <v>0</v>
      </c>
      <c r="E121" s="17" t="s">
        <v>2</v>
      </c>
      <c r="F121" s="294" t="s">
        <v>1</v>
      </c>
      <c r="G121" s="18">
        <v>30000</v>
      </c>
    </row>
    <row r="122" spans="1:7" ht="23.25" x14ac:dyDescent="0.25">
      <c r="A122" s="329" t="s">
        <v>116</v>
      </c>
      <c r="B122" s="330">
        <v>460</v>
      </c>
      <c r="C122" s="16">
        <v>6</v>
      </c>
      <c r="D122" s="16">
        <v>3</v>
      </c>
      <c r="E122" s="17" t="s">
        <v>2</v>
      </c>
      <c r="F122" s="294" t="s">
        <v>1</v>
      </c>
      <c r="G122" s="18">
        <v>30000</v>
      </c>
    </row>
    <row r="123" spans="1:7" x14ac:dyDescent="0.25">
      <c r="A123" s="329" t="s">
        <v>115</v>
      </c>
      <c r="B123" s="330">
        <v>460</v>
      </c>
      <c r="C123" s="16">
        <v>6</v>
      </c>
      <c r="D123" s="16">
        <v>3</v>
      </c>
      <c r="E123" s="17" t="s">
        <v>114</v>
      </c>
      <c r="F123" s="294" t="s">
        <v>1</v>
      </c>
      <c r="G123" s="18">
        <v>30000</v>
      </c>
    </row>
    <row r="124" spans="1:7" ht="34.5" x14ac:dyDescent="0.25">
      <c r="A124" s="329" t="s">
        <v>30</v>
      </c>
      <c r="B124" s="330">
        <v>460</v>
      </c>
      <c r="C124" s="16">
        <v>6</v>
      </c>
      <c r="D124" s="16">
        <v>3</v>
      </c>
      <c r="E124" s="17" t="s">
        <v>114</v>
      </c>
      <c r="F124" s="294" t="s">
        <v>29</v>
      </c>
      <c r="G124" s="18">
        <v>30000</v>
      </c>
    </row>
    <row r="125" spans="1:7" x14ac:dyDescent="0.25">
      <c r="A125" s="329" t="s">
        <v>113</v>
      </c>
      <c r="B125" s="330">
        <v>460</v>
      </c>
      <c r="C125" s="16">
        <v>7</v>
      </c>
      <c r="D125" s="16">
        <v>0</v>
      </c>
      <c r="E125" s="17" t="s">
        <v>2</v>
      </c>
      <c r="F125" s="294" t="s">
        <v>1</v>
      </c>
      <c r="G125" s="350">
        <v>285713400</v>
      </c>
    </row>
    <row r="126" spans="1:7" x14ac:dyDescent="0.25">
      <c r="A126" s="329" t="s">
        <v>112</v>
      </c>
      <c r="B126" s="330">
        <v>460</v>
      </c>
      <c r="C126" s="16">
        <v>7</v>
      </c>
      <c r="D126" s="16">
        <v>1</v>
      </c>
      <c r="E126" s="17" t="s">
        <v>2</v>
      </c>
      <c r="F126" s="294" t="s">
        <v>1</v>
      </c>
      <c r="G126" s="350">
        <v>54547009</v>
      </c>
    </row>
    <row r="127" spans="1:7" ht="34.5" x14ac:dyDescent="0.25">
      <c r="A127" s="329" t="s">
        <v>111</v>
      </c>
      <c r="B127" s="330">
        <v>460</v>
      </c>
      <c r="C127" s="16">
        <v>7</v>
      </c>
      <c r="D127" s="16">
        <v>1</v>
      </c>
      <c r="E127" s="17" t="s">
        <v>110</v>
      </c>
      <c r="F127" s="294" t="s">
        <v>1</v>
      </c>
      <c r="G127" s="350">
        <v>39648600</v>
      </c>
    </row>
    <row r="128" spans="1:7" x14ac:dyDescent="0.25">
      <c r="A128" s="329" t="s">
        <v>65</v>
      </c>
      <c r="B128" s="330">
        <v>460</v>
      </c>
      <c r="C128" s="16">
        <v>7</v>
      </c>
      <c r="D128" s="16">
        <v>1</v>
      </c>
      <c r="E128" s="17" t="s">
        <v>110</v>
      </c>
      <c r="F128" s="294" t="s">
        <v>64</v>
      </c>
      <c r="G128" s="350">
        <v>39144600</v>
      </c>
    </row>
    <row r="129" spans="1:7" ht="34.5" x14ac:dyDescent="0.25">
      <c r="A129" s="329" t="s">
        <v>30</v>
      </c>
      <c r="B129" s="330">
        <v>460</v>
      </c>
      <c r="C129" s="16">
        <v>7</v>
      </c>
      <c r="D129" s="16">
        <v>1</v>
      </c>
      <c r="E129" s="17" t="s">
        <v>110</v>
      </c>
      <c r="F129" s="294" t="s">
        <v>29</v>
      </c>
      <c r="G129" s="350">
        <v>504000</v>
      </c>
    </row>
    <row r="130" spans="1:7" ht="34.5" x14ac:dyDescent="0.25">
      <c r="A130" s="329" t="s">
        <v>109</v>
      </c>
      <c r="B130" s="330">
        <v>460</v>
      </c>
      <c r="C130" s="16">
        <v>7</v>
      </c>
      <c r="D130" s="16">
        <v>1</v>
      </c>
      <c r="E130" s="17" t="s">
        <v>108</v>
      </c>
      <c r="F130" s="294" t="s">
        <v>1</v>
      </c>
      <c r="G130" s="350">
        <v>8354878</v>
      </c>
    </row>
    <row r="131" spans="1:7" ht="34.5" x14ac:dyDescent="0.25">
      <c r="A131" s="329" t="s">
        <v>63</v>
      </c>
      <c r="B131" s="330">
        <v>460</v>
      </c>
      <c r="C131" s="16">
        <v>7</v>
      </c>
      <c r="D131" s="16">
        <v>1</v>
      </c>
      <c r="E131" s="17" t="s">
        <v>108</v>
      </c>
      <c r="F131" s="294" t="s">
        <v>62</v>
      </c>
      <c r="G131" s="350">
        <v>7792</v>
      </c>
    </row>
    <row r="132" spans="1:7" ht="34.5" x14ac:dyDescent="0.25">
      <c r="A132" s="329" t="s">
        <v>61</v>
      </c>
      <c r="B132" s="330">
        <v>460</v>
      </c>
      <c r="C132" s="16">
        <v>7</v>
      </c>
      <c r="D132" s="16">
        <v>1</v>
      </c>
      <c r="E132" s="17" t="s">
        <v>108</v>
      </c>
      <c r="F132" s="294" t="s">
        <v>60</v>
      </c>
      <c r="G132" s="350">
        <v>199529</v>
      </c>
    </row>
    <row r="133" spans="1:7" ht="34.5" x14ac:dyDescent="0.25">
      <c r="A133" s="329" t="s">
        <v>30</v>
      </c>
      <c r="B133" s="330">
        <v>460</v>
      </c>
      <c r="C133" s="16">
        <v>7</v>
      </c>
      <c r="D133" s="16">
        <v>1</v>
      </c>
      <c r="E133" s="17" t="s">
        <v>108</v>
      </c>
      <c r="F133" s="294" t="s">
        <v>29</v>
      </c>
      <c r="G133" s="350">
        <v>7997657</v>
      </c>
    </row>
    <row r="134" spans="1:7" x14ac:dyDescent="0.25">
      <c r="A134" s="329" t="s">
        <v>59</v>
      </c>
      <c r="B134" s="330">
        <v>460</v>
      </c>
      <c r="C134" s="16">
        <v>7</v>
      </c>
      <c r="D134" s="16">
        <v>1</v>
      </c>
      <c r="E134" s="17" t="s">
        <v>108</v>
      </c>
      <c r="F134" s="294" t="s">
        <v>57</v>
      </c>
      <c r="G134" s="350">
        <v>149900</v>
      </c>
    </row>
    <row r="135" spans="1:7" ht="90.75" x14ac:dyDescent="0.25">
      <c r="A135" s="329" t="s">
        <v>107</v>
      </c>
      <c r="B135" s="330">
        <v>460</v>
      </c>
      <c r="C135" s="16">
        <v>7</v>
      </c>
      <c r="D135" s="16">
        <v>1</v>
      </c>
      <c r="E135" s="17" t="s">
        <v>106</v>
      </c>
      <c r="F135" s="294" t="s">
        <v>1</v>
      </c>
      <c r="G135" s="350">
        <v>6543531</v>
      </c>
    </row>
    <row r="136" spans="1:7" x14ac:dyDescent="0.25">
      <c r="A136" s="329" t="s">
        <v>65</v>
      </c>
      <c r="B136" s="330">
        <v>460</v>
      </c>
      <c r="C136" s="16">
        <v>7</v>
      </c>
      <c r="D136" s="16">
        <v>1</v>
      </c>
      <c r="E136" s="17" t="s">
        <v>106</v>
      </c>
      <c r="F136" s="294" t="s">
        <v>64</v>
      </c>
      <c r="G136" s="350">
        <v>6221976</v>
      </c>
    </row>
    <row r="137" spans="1:7" ht="34.5" x14ac:dyDescent="0.25">
      <c r="A137" s="329" t="s">
        <v>61</v>
      </c>
      <c r="B137" s="330">
        <v>460</v>
      </c>
      <c r="C137" s="16">
        <v>7</v>
      </c>
      <c r="D137" s="16">
        <v>1</v>
      </c>
      <c r="E137" s="17" t="s">
        <v>106</v>
      </c>
      <c r="F137" s="294" t="s">
        <v>60</v>
      </c>
      <c r="G137" s="350">
        <v>17500</v>
      </c>
    </row>
    <row r="138" spans="1:7" ht="34.5" x14ac:dyDescent="0.25">
      <c r="A138" s="329" t="s">
        <v>30</v>
      </c>
      <c r="B138" s="330">
        <v>460</v>
      </c>
      <c r="C138" s="16">
        <v>7</v>
      </c>
      <c r="D138" s="16">
        <v>1</v>
      </c>
      <c r="E138" s="17" t="s">
        <v>106</v>
      </c>
      <c r="F138" s="294" t="s">
        <v>29</v>
      </c>
      <c r="G138" s="350">
        <v>304055</v>
      </c>
    </row>
    <row r="139" spans="1:7" x14ac:dyDescent="0.25">
      <c r="A139" s="329" t="s">
        <v>105</v>
      </c>
      <c r="B139" s="330">
        <v>460</v>
      </c>
      <c r="C139" s="16">
        <v>7</v>
      </c>
      <c r="D139" s="16">
        <v>2</v>
      </c>
      <c r="E139" s="17" t="s">
        <v>2</v>
      </c>
      <c r="F139" s="294" t="s">
        <v>1</v>
      </c>
      <c r="G139" s="350">
        <v>217400382</v>
      </c>
    </row>
    <row r="140" spans="1:7" ht="23.25" x14ac:dyDescent="0.25">
      <c r="A140" s="329" t="s">
        <v>104</v>
      </c>
      <c r="B140" s="330">
        <v>460</v>
      </c>
      <c r="C140" s="16">
        <v>7</v>
      </c>
      <c r="D140" s="16">
        <v>2</v>
      </c>
      <c r="E140" s="17" t="s">
        <v>103</v>
      </c>
      <c r="F140" s="294" t="s">
        <v>1</v>
      </c>
      <c r="G140" s="350">
        <v>124266800</v>
      </c>
    </row>
    <row r="141" spans="1:7" x14ac:dyDescent="0.25">
      <c r="A141" s="329" t="s">
        <v>65</v>
      </c>
      <c r="B141" s="330">
        <v>460</v>
      </c>
      <c r="C141" s="16">
        <v>7</v>
      </c>
      <c r="D141" s="16">
        <v>2</v>
      </c>
      <c r="E141" s="17" t="s">
        <v>103</v>
      </c>
      <c r="F141" s="294" t="s">
        <v>64</v>
      </c>
      <c r="G141" s="350">
        <v>121364000</v>
      </c>
    </row>
    <row r="142" spans="1:7" ht="34.5" x14ac:dyDescent="0.25">
      <c r="A142" s="329" t="s">
        <v>30</v>
      </c>
      <c r="B142" s="330">
        <v>460</v>
      </c>
      <c r="C142" s="16">
        <v>7</v>
      </c>
      <c r="D142" s="16">
        <v>2</v>
      </c>
      <c r="E142" s="17" t="s">
        <v>103</v>
      </c>
      <c r="F142" s="294" t="s">
        <v>29</v>
      </c>
      <c r="G142" s="350">
        <v>2902800</v>
      </c>
    </row>
    <row r="143" spans="1:7" ht="34.5" x14ac:dyDescent="0.25">
      <c r="A143" s="329" t="s">
        <v>102</v>
      </c>
      <c r="B143" s="330">
        <v>460</v>
      </c>
      <c r="C143" s="16">
        <v>7</v>
      </c>
      <c r="D143" s="16">
        <v>2</v>
      </c>
      <c r="E143" s="17" t="s">
        <v>101</v>
      </c>
      <c r="F143" s="294" t="s">
        <v>1</v>
      </c>
      <c r="G143" s="350">
        <v>3847600</v>
      </c>
    </row>
    <row r="144" spans="1:7" ht="34.5" x14ac:dyDescent="0.25">
      <c r="A144" s="329" t="s">
        <v>30</v>
      </c>
      <c r="B144" s="330">
        <v>460</v>
      </c>
      <c r="C144" s="16">
        <v>7</v>
      </c>
      <c r="D144" s="16">
        <v>2</v>
      </c>
      <c r="E144" s="17" t="s">
        <v>101</v>
      </c>
      <c r="F144" s="294" t="s">
        <v>29</v>
      </c>
      <c r="G144" s="350">
        <v>3847600</v>
      </c>
    </row>
    <row r="145" spans="1:7" ht="23.25" x14ac:dyDescent="0.25">
      <c r="A145" s="329" t="s">
        <v>100</v>
      </c>
      <c r="B145" s="330">
        <v>460</v>
      </c>
      <c r="C145" s="16">
        <v>7</v>
      </c>
      <c r="D145" s="16">
        <v>2</v>
      </c>
      <c r="E145" s="17" t="s">
        <v>99</v>
      </c>
      <c r="F145" s="294" t="s">
        <v>1</v>
      </c>
      <c r="G145" s="350">
        <v>202500</v>
      </c>
    </row>
    <row r="146" spans="1:7" ht="34.5" x14ac:dyDescent="0.25">
      <c r="A146" s="329" t="s">
        <v>30</v>
      </c>
      <c r="B146" s="330">
        <v>460</v>
      </c>
      <c r="C146" s="16">
        <v>7</v>
      </c>
      <c r="D146" s="16">
        <v>2</v>
      </c>
      <c r="E146" s="17" t="s">
        <v>99</v>
      </c>
      <c r="F146" s="294" t="s">
        <v>29</v>
      </c>
      <c r="G146" s="350">
        <v>202500</v>
      </c>
    </row>
    <row r="147" spans="1:7" ht="34.5" x14ac:dyDescent="0.25">
      <c r="A147" s="329" t="s">
        <v>98</v>
      </c>
      <c r="B147" s="330">
        <v>460</v>
      </c>
      <c r="C147" s="16">
        <v>7</v>
      </c>
      <c r="D147" s="16">
        <v>2</v>
      </c>
      <c r="E147" s="17" t="s">
        <v>97</v>
      </c>
      <c r="F147" s="294" t="s">
        <v>1</v>
      </c>
      <c r="G147" s="350">
        <v>3347100</v>
      </c>
    </row>
    <row r="148" spans="1:7" ht="34.5" x14ac:dyDescent="0.25">
      <c r="A148" s="329" t="s">
        <v>30</v>
      </c>
      <c r="B148" s="330">
        <v>460</v>
      </c>
      <c r="C148" s="16">
        <v>7</v>
      </c>
      <c r="D148" s="16">
        <v>2</v>
      </c>
      <c r="E148" s="17" t="s">
        <v>97</v>
      </c>
      <c r="F148" s="294" t="s">
        <v>29</v>
      </c>
      <c r="G148" s="350">
        <v>3347100</v>
      </c>
    </row>
    <row r="149" spans="1:7" ht="23.25" x14ac:dyDescent="0.25">
      <c r="A149" s="329" t="s">
        <v>96</v>
      </c>
      <c r="B149" s="330">
        <v>460</v>
      </c>
      <c r="C149" s="16">
        <v>7</v>
      </c>
      <c r="D149" s="16">
        <v>2</v>
      </c>
      <c r="E149" s="17" t="s">
        <v>95</v>
      </c>
      <c r="F149" s="294" t="s">
        <v>1</v>
      </c>
      <c r="G149" s="350">
        <v>28204413</v>
      </c>
    </row>
    <row r="150" spans="1:7" ht="34.5" x14ac:dyDescent="0.25">
      <c r="A150" s="329" t="s">
        <v>63</v>
      </c>
      <c r="B150" s="330">
        <v>460</v>
      </c>
      <c r="C150" s="16">
        <v>7</v>
      </c>
      <c r="D150" s="16">
        <v>2</v>
      </c>
      <c r="E150" s="17" t="s">
        <v>95</v>
      </c>
      <c r="F150" s="294" t="s">
        <v>62</v>
      </c>
      <c r="G150" s="350">
        <v>1200</v>
      </c>
    </row>
    <row r="151" spans="1:7" ht="34.5" x14ac:dyDescent="0.25">
      <c r="A151" s="329" t="s">
        <v>61</v>
      </c>
      <c r="B151" s="330">
        <v>460</v>
      </c>
      <c r="C151" s="16">
        <v>7</v>
      </c>
      <c r="D151" s="16">
        <v>2</v>
      </c>
      <c r="E151" s="17" t="s">
        <v>95</v>
      </c>
      <c r="F151" s="294" t="s">
        <v>60</v>
      </c>
      <c r="G151" s="350">
        <v>462900</v>
      </c>
    </row>
    <row r="152" spans="1:7" ht="34.5" x14ac:dyDescent="0.25">
      <c r="A152" s="329" t="s">
        <v>30</v>
      </c>
      <c r="B152" s="330">
        <v>460</v>
      </c>
      <c r="C152" s="16">
        <v>7</v>
      </c>
      <c r="D152" s="16">
        <v>2</v>
      </c>
      <c r="E152" s="17" t="s">
        <v>95</v>
      </c>
      <c r="F152" s="294" t="s">
        <v>29</v>
      </c>
      <c r="G152" s="350">
        <v>27740313</v>
      </c>
    </row>
    <row r="153" spans="1:7" ht="90.75" x14ac:dyDescent="0.25">
      <c r="A153" s="329" t="s">
        <v>94</v>
      </c>
      <c r="B153" s="330">
        <v>460</v>
      </c>
      <c r="C153" s="16">
        <v>7</v>
      </c>
      <c r="D153" s="16">
        <v>2</v>
      </c>
      <c r="E153" s="17" t="s">
        <v>93</v>
      </c>
      <c r="F153" s="294" t="s">
        <v>1</v>
      </c>
      <c r="G153" s="350">
        <v>34677869</v>
      </c>
    </row>
    <row r="154" spans="1:7" x14ac:dyDescent="0.25">
      <c r="A154" s="329" t="s">
        <v>65</v>
      </c>
      <c r="B154" s="330">
        <v>460</v>
      </c>
      <c r="C154" s="16">
        <v>7</v>
      </c>
      <c r="D154" s="16">
        <v>2</v>
      </c>
      <c r="E154" s="17" t="s">
        <v>93</v>
      </c>
      <c r="F154" s="294" t="s">
        <v>64</v>
      </c>
      <c r="G154" s="350">
        <v>28871100</v>
      </c>
    </row>
    <row r="155" spans="1:7" ht="34.5" x14ac:dyDescent="0.25">
      <c r="A155" s="329" t="s">
        <v>61</v>
      </c>
      <c r="B155" s="330">
        <v>460</v>
      </c>
      <c r="C155" s="16">
        <v>7</v>
      </c>
      <c r="D155" s="16">
        <v>2</v>
      </c>
      <c r="E155" s="17" t="s">
        <v>93</v>
      </c>
      <c r="F155" s="294" t="s">
        <v>60</v>
      </c>
      <c r="G155" s="350">
        <v>38000</v>
      </c>
    </row>
    <row r="156" spans="1:7" ht="34.5" x14ac:dyDescent="0.25">
      <c r="A156" s="329" t="s">
        <v>30</v>
      </c>
      <c r="B156" s="330">
        <v>460</v>
      </c>
      <c r="C156" s="16">
        <v>7</v>
      </c>
      <c r="D156" s="16">
        <v>2</v>
      </c>
      <c r="E156" s="17" t="s">
        <v>93</v>
      </c>
      <c r="F156" s="294" t="s">
        <v>29</v>
      </c>
      <c r="G156" s="350">
        <v>2418069</v>
      </c>
    </row>
    <row r="157" spans="1:7" x14ac:dyDescent="0.25">
      <c r="A157" s="329" t="s">
        <v>59</v>
      </c>
      <c r="B157" s="330">
        <v>460</v>
      </c>
      <c r="C157" s="16">
        <v>7</v>
      </c>
      <c r="D157" s="16">
        <v>2</v>
      </c>
      <c r="E157" s="17" t="s">
        <v>93</v>
      </c>
      <c r="F157" s="294" t="s">
        <v>57</v>
      </c>
      <c r="G157" s="350">
        <v>3350700</v>
      </c>
    </row>
    <row r="158" spans="1:7" ht="34.5" x14ac:dyDescent="0.25">
      <c r="A158" s="329" t="s">
        <v>92</v>
      </c>
      <c r="B158" s="330">
        <v>460</v>
      </c>
      <c r="C158" s="16">
        <v>7</v>
      </c>
      <c r="D158" s="16">
        <v>2</v>
      </c>
      <c r="E158" s="17" t="s">
        <v>91</v>
      </c>
      <c r="F158" s="294" t="s">
        <v>1</v>
      </c>
      <c r="G158" s="350">
        <v>17477800</v>
      </c>
    </row>
    <row r="159" spans="1:7" x14ac:dyDescent="0.25">
      <c r="A159" s="329" t="s">
        <v>65</v>
      </c>
      <c r="B159" s="330">
        <v>460</v>
      </c>
      <c r="C159" s="16">
        <v>7</v>
      </c>
      <c r="D159" s="16">
        <v>2</v>
      </c>
      <c r="E159" s="17" t="s">
        <v>91</v>
      </c>
      <c r="F159" s="294" t="s">
        <v>64</v>
      </c>
      <c r="G159" s="350">
        <v>12257500</v>
      </c>
    </row>
    <row r="160" spans="1:7" ht="34.5" x14ac:dyDescent="0.25">
      <c r="A160" s="329" t="s">
        <v>63</v>
      </c>
      <c r="B160" s="330">
        <v>460</v>
      </c>
      <c r="C160" s="16">
        <v>7</v>
      </c>
      <c r="D160" s="16">
        <v>2</v>
      </c>
      <c r="E160" s="17" t="s">
        <v>91</v>
      </c>
      <c r="F160" s="294" t="s">
        <v>62</v>
      </c>
      <c r="G160" s="350">
        <v>110000</v>
      </c>
    </row>
    <row r="161" spans="1:7" ht="34.5" x14ac:dyDescent="0.25">
      <c r="A161" s="329" t="s">
        <v>61</v>
      </c>
      <c r="B161" s="330">
        <v>460</v>
      </c>
      <c r="C161" s="16">
        <v>7</v>
      </c>
      <c r="D161" s="16">
        <v>2</v>
      </c>
      <c r="E161" s="17" t="s">
        <v>91</v>
      </c>
      <c r="F161" s="294" t="s">
        <v>60</v>
      </c>
      <c r="G161" s="350">
        <v>289800</v>
      </c>
    </row>
    <row r="162" spans="1:7" ht="34.5" x14ac:dyDescent="0.25">
      <c r="A162" s="329" t="s">
        <v>30</v>
      </c>
      <c r="B162" s="330">
        <v>460</v>
      </c>
      <c r="C162" s="16">
        <v>7</v>
      </c>
      <c r="D162" s="16">
        <v>2</v>
      </c>
      <c r="E162" s="17" t="s">
        <v>91</v>
      </c>
      <c r="F162" s="294" t="s">
        <v>29</v>
      </c>
      <c r="G162" s="350">
        <v>3837700</v>
      </c>
    </row>
    <row r="163" spans="1:7" x14ac:dyDescent="0.25">
      <c r="A163" s="329" t="s">
        <v>59</v>
      </c>
      <c r="B163" s="330">
        <v>460</v>
      </c>
      <c r="C163" s="16">
        <v>7</v>
      </c>
      <c r="D163" s="16">
        <v>2</v>
      </c>
      <c r="E163" s="17" t="s">
        <v>91</v>
      </c>
      <c r="F163" s="294" t="s">
        <v>57</v>
      </c>
      <c r="G163" s="350">
        <v>982800</v>
      </c>
    </row>
    <row r="164" spans="1:7" ht="102" x14ac:dyDescent="0.25">
      <c r="A164" s="329" t="s">
        <v>90</v>
      </c>
      <c r="B164" s="330">
        <v>460</v>
      </c>
      <c r="C164" s="16">
        <v>7</v>
      </c>
      <c r="D164" s="16">
        <v>2</v>
      </c>
      <c r="E164" s="17" t="s">
        <v>89</v>
      </c>
      <c r="F164" s="294" t="s">
        <v>1</v>
      </c>
      <c r="G164" s="350">
        <v>5376300</v>
      </c>
    </row>
    <row r="165" spans="1:7" x14ac:dyDescent="0.25">
      <c r="A165" s="329" t="s">
        <v>65</v>
      </c>
      <c r="B165" s="330">
        <v>460</v>
      </c>
      <c r="C165" s="16">
        <v>7</v>
      </c>
      <c r="D165" s="16">
        <v>2</v>
      </c>
      <c r="E165" s="17" t="s">
        <v>89</v>
      </c>
      <c r="F165" s="294" t="s">
        <v>64</v>
      </c>
      <c r="G165" s="350">
        <v>5376300</v>
      </c>
    </row>
    <row r="166" spans="1:7" x14ac:dyDescent="0.25">
      <c r="A166" s="329" t="s">
        <v>88</v>
      </c>
      <c r="B166" s="330">
        <v>460</v>
      </c>
      <c r="C166" s="16">
        <v>7</v>
      </c>
      <c r="D166" s="16">
        <v>7</v>
      </c>
      <c r="E166" s="17" t="s">
        <v>2</v>
      </c>
      <c r="F166" s="294" t="s">
        <v>1</v>
      </c>
      <c r="G166" s="350">
        <v>1065500</v>
      </c>
    </row>
    <row r="167" spans="1:7" ht="23.25" x14ac:dyDescent="0.25">
      <c r="A167" s="329" t="s">
        <v>87</v>
      </c>
      <c r="B167" s="330">
        <v>460</v>
      </c>
      <c r="C167" s="16">
        <v>7</v>
      </c>
      <c r="D167" s="16">
        <v>7</v>
      </c>
      <c r="E167" s="17" t="s">
        <v>86</v>
      </c>
      <c r="F167" s="294" t="s">
        <v>1</v>
      </c>
      <c r="G167" s="350">
        <v>150000</v>
      </c>
    </row>
    <row r="168" spans="1:7" ht="34.5" x14ac:dyDescent="0.25">
      <c r="A168" s="329" t="s">
        <v>30</v>
      </c>
      <c r="B168" s="330">
        <v>460</v>
      </c>
      <c r="C168" s="16">
        <v>7</v>
      </c>
      <c r="D168" s="16">
        <v>7</v>
      </c>
      <c r="E168" s="17" t="s">
        <v>86</v>
      </c>
      <c r="F168" s="294" t="s">
        <v>29</v>
      </c>
      <c r="G168" s="350">
        <v>150000</v>
      </c>
    </row>
    <row r="169" spans="1:7" ht="45.75" x14ac:dyDescent="0.25">
      <c r="A169" s="329" t="s">
        <v>85</v>
      </c>
      <c r="B169" s="330">
        <v>460</v>
      </c>
      <c r="C169" s="16">
        <v>7</v>
      </c>
      <c r="D169" s="16">
        <v>7</v>
      </c>
      <c r="E169" s="17" t="s">
        <v>84</v>
      </c>
      <c r="F169" s="294" t="s">
        <v>1</v>
      </c>
      <c r="G169" s="350">
        <v>25000</v>
      </c>
    </row>
    <row r="170" spans="1:7" ht="23.25" x14ac:dyDescent="0.25">
      <c r="A170" s="329" t="s">
        <v>21</v>
      </c>
      <c r="B170" s="330">
        <v>460</v>
      </c>
      <c r="C170" s="16">
        <v>7</v>
      </c>
      <c r="D170" s="16">
        <v>7</v>
      </c>
      <c r="E170" s="17" t="s">
        <v>84</v>
      </c>
      <c r="F170" s="294" t="s">
        <v>19</v>
      </c>
      <c r="G170" s="350">
        <v>25000</v>
      </c>
    </row>
    <row r="171" spans="1:7" ht="79.5" x14ac:dyDescent="0.25">
      <c r="A171" s="329" t="s">
        <v>83</v>
      </c>
      <c r="B171" s="330">
        <v>460</v>
      </c>
      <c r="C171" s="16">
        <v>7</v>
      </c>
      <c r="D171" s="16">
        <v>7</v>
      </c>
      <c r="E171" s="17" t="s">
        <v>82</v>
      </c>
      <c r="F171" s="294" t="s">
        <v>1</v>
      </c>
      <c r="G171" s="350">
        <v>846000</v>
      </c>
    </row>
    <row r="172" spans="1:7" ht="34.5" x14ac:dyDescent="0.25">
      <c r="A172" s="329" t="s">
        <v>30</v>
      </c>
      <c r="B172" s="330">
        <v>460</v>
      </c>
      <c r="C172" s="16">
        <v>7</v>
      </c>
      <c r="D172" s="16">
        <v>7</v>
      </c>
      <c r="E172" s="17" t="s">
        <v>82</v>
      </c>
      <c r="F172" s="294" t="s">
        <v>29</v>
      </c>
      <c r="G172" s="350">
        <v>846000</v>
      </c>
    </row>
    <row r="173" spans="1:7" ht="23.25" x14ac:dyDescent="0.25">
      <c r="A173" s="329" t="s">
        <v>81</v>
      </c>
      <c r="B173" s="330">
        <v>460</v>
      </c>
      <c r="C173" s="16">
        <v>7</v>
      </c>
      <c r="D173" s="16">
        <v>7</v>
      </c>
      <c r="E173" s="17" t="s">
        <v>80</v>
      </c>
      <c r="F173" s="294" t="s">
        <v>1</v>
      </c>
      <c r="G173" s="350">
        <v>44500</v>
      </c>
    </row>
    <row r="174" spans="1:7" ht="34.5" x14ac:dyDescent="0.25">
      <c r="A174" s="329" t="s">
        <v>30</v>
      </c>
      <c r="B174" s="330">
        <v>460</v>
      </c>
      <c r="C174" s="16">
        <v>7</v>
      </c>
      <c r="D174" s="16">
        <v>7</v>
      </c>
      <c r="E174" s="17" t="s">
        <v>80</v>
      </c>
      <c r="F174" s="294" t="s">
        <v>29</v>
      </c>
      <c r="G174" s="350">
        <v>44500</v>
      </c>
    </row>
    <row r="175" spans="1:7" x14ac:dyDescent="0.25">
      <c r="A175" s="329" t="s">
        <v>79</v>
      </c>
      <c r="B175" s="330">
        <v>460</v>
      </c>
      <c r="C175" s="16">
        <v>7</v>
      </c>
      <c r="D175" s="16">
        <v>9</v>
      </c>
      <c r="E175" s="17" t="s">
        <v>2</v>
      </c>
      <c r="F175" s="294" t="s">
        <v>1</v>
      </c>
      <c r="G175" s="350">
        <v>12700509</v>
      </c>
    </row>
    <row r="176" spans="1:7" ht="113.25" x14ac:dyDescent="0.25">
      <c r="A176" s="329" t="s">
        <v>78</v>
      </c>
      <c r="B176" s="330">
        <v>460</v>
      </c>
      <c r="C176" s="16">
        <v>7</v>
      </c>
      <c r="D176" s="16">
        <v>9</v>
      </c>
      <c r="E176" s="17" t="s">
        <v>77</v>
      </c>
      <c r="F176" s="294" t="s">
        <v>1</v>
      </c>
      <c r="G176" s="350">
        <v>22000</v>
      </c>
    </row>
    <row r="177" spans="1:7" ht="34.5" x14ac:dyDescent="0.25">
      <c r="A177" s="329" t="s">
        <v>30</v>
      </c>
      <c r="B177" s="330">
        <v>460</v>
      </c>
      <c r="C177" s="16">
        <v>7</v>
      </c>
      <c r="D177" s="16">
        <v>9</v>
      </c>
      <c r="E177" s="17" t="s">
        <v>77</v>
      </c>
      <c r="F177" s="294" t="s">
        <v>29</v>
      </c>
      <c r="G177" s="350">
        <v>22000</v>
      </c>
    </row>
    <row r="178" spans="1:7" ht="113.25" x14ac:dyDescent="0.25">
      <c r="A178" s="329" t="s">
        <v>76</v>
      </c>
      <c r="B178" s="330">
        <v>460</v>
      </c>
      <c r="C178" s="16">
        <v>7</v>
      </c>
      <c r="D178" s="16">
        <v>9</v>
      </c>
      <c r="E178" s="17" t="s">
        <v>75</v>
      </c>
      <c r="F178" s="294" t="s">
        <v>1</v>
      </c>
      <c r="G178" s="350">
        <v>1160000</v>
      </c>
    </row>
    <row r="179" spans="1:7" ht="34.5" x14ac:dyDescent="0.25">
      <c r="A179" s="329" t="s">
        <v>30</v>
      </c>
      <c r="B179" s="330">
        <v>460</v>
      </c>
      <c r="C179" s="16">
        <v>7</v>
      </c>
      <c r="D179" s="16">
        <v>9</v>
      </c>
      <c r="E179" s="17" t="s">
        <v>75</v>
      </c>
      <c r="F179" s="294" t="s">
        <v>29</v>
      </c>
      <c r="G179" s="350">
        <v>1160000</v>
      </c>
    </row>
    <row r="180" spans="1:7" ht="124.5" x14ac:dyDescent="0.25">
      <c r="A180" s="329" t="s">
        <v>74</v>
      </c>
      <c r="B180" s="330">
        <v>460</v>
      </c>
      <c r="C180" s="16">
        <v>7</v>
      </c>
      <c r="D180" s="16">
        <v>9</v>
      </c>
      <c r="E180" s="17" t="s">
        <v>73</v>
      </c>
      <c r="F180" s="294" t="s">
        <v>1</v>
      </c>
      <c r="G180" s="350">
        <v>61000</v>
      </c>
    </row>
    <row r="181" spans="1:7" ht="34.5" x14ac:dyDescent="0.25">
      <c r="A181" s="329" t="s">
        <v>30</v>
      </c>
      <c r="B181" s="330">
        <v>460</v>
      </c>
      <c r="C181" s="16">
        <v>7</v>
      </c>
      <c r="D181" s="16">
        <v>9</v>
      </c>
      <c r="E181" s="17" t="s">
        <v>73</v>
      </c>
      <c r="F181" s="294" t="s">
        <v>29</v>
      </c>
      <c r="G181" s="350">
        <v>61000</v>
      </c>
    </row>
    <row r="182" spans="1:7" ht="45.75" x14ac:dyDescent="0.25">
      <c r="A182" s="329" t="s">
        <v>72</v>
      </c>
      <c r="B182" s="330">
        <v>460</v>
      </c>
      <c r="C182" s="16">
        <v>7</v>
      </c>
      <c r="D182" s="16">
        <v>9</v>
      </c>
      <c r="E182" s="17" t="s">
        <v>71</v>
      </c>
      <c r="F182" s="294" t="s">
        <v>1</v>
      </c>
      <c r="G182" s="350">
        <v>500000</v>
      </c>
    </row>
    <row r="183" spans="1:7" ht="34.5" x14ac:dyDescent="0.25">
      <c r="A183" s="329" t="s">
        <v>30</v>
      </c>
      <c r="B183" s="330">
        <v>460</v>
      </c>
      <c r="C183" s="16">
        <v>7</v>
      </c>
      <c r="D183" s="16">
        <v>9</v>
      </c>
      <c r="E183" s="17" t="s">
        <v>71</v>
      </c>
      <c r="F183" s="294" t="s">
        <v>29</v>
      </c>
      <c r="G183" s="350">
        <v>500000</v>
      </c>
    </row>
    <row r="184" spans="1:7" ht="23.25" x14ac:dyDescent="0.25">
      <c r="A184" s="329" t="s">
        <v>70</v>
      </c>
      <c r="B184" s="330">
        <v>460</v>
      </c>
      <c r="C184" s="16">
        <v>7</v>
      </c>
      <c r="D184" s="16">
        <v>9</v>
      </c>
      <c r="E184" s="17" t="s">
        <v>69</v>
      </c>
      <c r="F184" s="294" t="s">
        <v>1</v>
      </c>
      <c r="G184" s="350">
        <v>23600</v>
      </c>
    </row>
    <row r="185" spans="1:7" ht="34.5" x14ac:dyDescent="0.25">
      <c r="A185" s="329" t="s">
        <v>30</v>
      </c>
      <c r="B185" s="330">
        <v>460</v>
      </c>
      <c r="C185" s="16">
        <v>7</v>
      </c>
      <c r="D185" s="16">
        <v>9</v>
      </c>
      <c r="E185" s="17" t="s">
        <v>69</v>
      </c>
      <c r="F185" s="294" t="s">
        <v>29</v>
      </c>
      <c r="G185" s="350">
        <v>23600</v>
      </c>
    </row>
    <row r="186" spans="1:7" ht="34.5" x14ac:dyDescent="0.25">
      <c r="A186" s="329" t="s">
        <v>68</v>
      </c>
      <c r="B186" s="330">
        <v>460</v>
      </c>
      <c r="C186" s="16">
        <v>7</v>
      </c>
      <c r="D186" s="16">
        <v>9</v>
      </c>
      <c r="E186" s="17" t="s">
        <v>67</v>
      </c>
      <c r="F186" s="294" t="s">
        <v>1</v>
      </c>
      <c r="G186" s="350">
        <v>4898609</v>
      </c>
    </row>
    <row r="187" spans="1:7" x14ac:dyDescent="0.25">
      <c r="A187" s="329" t="s">
        <v>65</v>
      </c>
      <c r="B187" s="330">
        <v>460</v>
      </c>
      <c r="C187" s="16">
        <v>7</v>
      </c>
      <c r="D187" s="16">
        <v>9</v>
      </c>
      <c r="E187" s="17" t="s">
        <v>67</v>
      </c>
      <c r="F187" s="294" t="s">
        <v>64</v>
      </c>
      <c r="G187" s="350">
        <v>3509797</v>
      </c>
    </row>
    <row r="188" spans="1:7" ht="34.5" x14ac:dyDescent="0.25">
      <c r="A188" s="329" t="s">
        <v>63</v>
      </c>
      <c r="B188" s="330">
        <v>460</v>
      </c>
      <c r="C188" s="16">
        <v>7</v>
      </c>
      <c r="D188" s="16">
        <v>9</v>
      </c>
      <c r="E188" s="17" t="s">
        <v>67</v>
      </c>
      <c r="F188" s="294" t="s">
        <v>62</v>
      </c>
      <c r="G188" s="350">
        <v>173700</v>
      </c>
    </row>
    <row r="189" spans="1:7" ht="34.5" x14ac:dyDescent="0.25">
      <c r="A189" s="329" t="s">
        <v>61</v>
      </c>
      <c r="B189" s="330">
        <v>460</v>
      </c>
      <c r="C189" s="16">
        <v>7</v>
      </c>
      <c r="D189" s="16">
        <v>9</v>
      </c>
      <c r="E189" s="17" t="s">
        <v>67</v>
      </c>
      <c r="F189" s="294" t="s">
        <v>60</v>
      </c>
      <c r="G189" s="350">
        <v>145972</v>
      </c>
    </row>
    <row r="190" spans="1:7" ht="34.5" x14ac:dyDescent="0.25">
      <c r="A190" s="329" t="s">
        <v>30</v>
      </c>
      <c r="B190" s="330">
        <v>460</v>
      </c>
      <c r="C190" s="16">
        <v>7</v>
      </c>
      <c r="D190" s="16">
        <v>9</v>
      </c>
      <c r="E190" s="17" t="s">
        <v>67</v>
      </c>
      <c r="F190" s="294" t="s">
        <v>29</v>
      </c>
      <c r="G190" s="350">
        <v>1064990</v>
      </c>
    </row>
    <row r="191" spans="1:7" ht="23.25" x14ac:dyDescent="0.25">
      <c r="A191" s="329" t="s">
        <v>210</v>
      </c>
      <c r="B191" s="330">
        <v>460</v>
      </c>
      <c r="C191" s="16">
        <v>7</v>
      </c>
      <c r="D191" s="16">
        <v>9</v>
      </c>
      <c r="E191" s="17" t="s">
        <v>67</v>
      </c>
      <c r="F191" s="294" t="s">
        <v>209</v>
      </c>
      <c r="G191" s="350">
        <v>4150</v>
      </c>
    </row>
    <row r="192" spans="1:7" ht="102" x14ac:dyDescent="0.25">
      <c r="A192" s="329" t="s">
        <v>66</v>
      </c>
      <c r="B192" s="330">
        <v>460</v>
      </c>
      <c r="C192" s="16">
        <v>7</v>
      </c>
      <c r="D192" s="16">
        <v>9</v>
      </c>
      <c r="E192" s="17" t="s">
        <v>58</v>
      </c>
      <c r="F192" s="294" t="s">
        <v>1</v>
      </c>
      <c r="G192" s="350">
        <v>6035300</v>
      </c>
    </row>
    <row r="193" spans="1:7" x14ac:dyDescent="0.25">
      <c r="A193" s="329" t="s">
        <v>65</v>
      </c>
      <c r="B193" s="330">
        <v>460</v>
      </c>
      <c r="C193" s="16">
        <v>7</v>
      </c>
      <c r="D193" s="16">
        <v>9</v>
      </c>
      <c r="E193" s="17" t="s">
        <v>58</v>
      </c>
      <c r="F193" s="294" t="s">
        <v>64</v>
      </c>
      <c r="G193" s="350">
        <v>6035300</v>
      </c>
    </row>
    <row r="194" spans="1:7" x14ac:dyDescent="0.25">
      <c r="A194" s="329" t="s">
        <v>56</v>
      </c>
      <c r="B194" s="330">
        <v>460</v>
      </c>
      <c r="C194" s="16">
        <v>8</v>
      </c>
      <c r="D194" s="16">
        <v>0</v>
      </c>
      <c r="E194" s="17" t="s">
        <v>2</v>
      </c>
      <c r="F194" s="294" t="s">
        <v>1</v>
      </c>
      <c r="G194" s="18">
        <v>1822600</v>
      </c>
    </row>
    <row r="195" spans="1:7" x14ac:dyDescent="0.25">
      <c r="A195" s="329" t="s">
        <v>55</v>
      </c>
      <c r="B195" s="330">
        <v>460</v>
      </c>
      <c r="C195" s="16">
        <v>8</v>
      </c>
      <c r="D195" s="16">
        <v>1</v>
      </c>
      <c r="E195" s="17" t="s">
        <v>2</v>
      </c>
      <c r="F195" s="294" t="s">
        <v>1</v>
      </c>
      <c r="G195" s="18">
        <v>1822600</v>
      </c>
    </row>
    <row r="196" spans="1:7" ht="57" x14ac:dyDescent="0.25">
      <c r="A196" s="329" t="s">
        <v>54</v>
      </c>
      <c r="B196" s="330">
        <v>460</v>
      </c>
      <c r="C196" s="16">
        <v>8</v>
      </c>
      <c r="D196" s="16">
        <v>1</v>
      </c>
      <c r="E196" s="17" t="s">
        <v>52</v>
      </c>
      <c r="F196" s="294" t="s">
        <v>1</v>
      </c>
      <c r="G196" s="18">
        <v>10000</v>
      </c>
    </row>
    <row r="197" spans="1:7" x14ac:dyDescent="0.25">
      <c r="A197" s="329" t="s">
        <v>53</v>
      </c>
      <c r="B197" s="330">
        <v>460</v>
      </c>
      <c r="C197" s="16">
        <v>8</v>
      </c>
      <c r="D197" s="16">
        <v>1</v>
      </c>
      <c r="E197" s="17" t="s">
        <v>52</v>
      </c>
      <c r="F197" s="294" t="s">
        <v>51</v>
      </c>
      <c r="G197" s="18">
        <v>10000</v>
      </c>
    </row>
    <row r="198" spans="1:7" x14ac:dyDescent="0.25">
      <c r="A198" s="329" t="s">
        <v>646</v>
      </c>
      <c r="B198" s="330">
        <v>460</v>
      </c>
      <c r="C198" s="16">
        <v>8</v>
      </c>
      <c r="D198" s="16">
        <v>1</v>
      </c>
      <c r="E198" s="17" t="s">
        <v>647</v>
      </c>
      <c r="F198" s="294" t="s">
        <v>1</v>
      </c>
      <c r="G198" s="18">
        <v>1722000</v>
      </c>
    </row>
    <row r="199" spans="1:7" ht="45.75" x14ac:dyDescent="0.25">
      <c r="A199" s="329" t="s">
        <v>126</v>
      </c>
      <c r="B199" s="330">
        <v>460</v>
      </c>
      <c r="C199" s="16">
        <v>8</v>
      </c>
      <c r="D199" s="16">
        <v>1</v>
      </c>
      <c r="E199" s="17" t="s">
        <v>647</v>
      </c>
      <c r="F199" s="294" t="s">
        <v>124</v>
      </c>
      <c r="G199" s="18">
        <v>1722000</v>
      </c>
    </row>
    <row r="200" spans="1:7" x14ac:dyDescent="0.25">
      <c r="A200" s="329" t="s">
        <v>6</v>
      </c>
      <c r="B200" s="330">
        <v>460</v>
      </c>
      <c r="C200" s="16">
        <v>8</v>
      </c>
      <c r="D200" s="16">
        <v>1</v>
      </c>
      <c r="E200" s="17" t="s">
        <v>648</v>
      </c>
      <c r="F200" s="294" t="s">
        <v>1</v>
      </c>
      <c r="G200" s="18">
        <v>90600</v>
      </c>
    </row>
    <row r="201" spans="1:7" ht="23.25" x14ac:dyDescent="0.25">
      <c r="A201" s="329" t="s">
        <v>649</v>
      </c>
      <c r="B201" s="330">
        <v>460</v>
      </c>
      <c r="C201" s="16">
        <v>8</v>
      </c>
      <c r="D201" s="16">
        <v>1</v>
      </c>
      <c r="E201" s="17" t="s">
        <v>648</v>
      </c>
      <c r="F201" s="294" t="s">
        <v>650</v>
      </c>
      <c r="G201" s="18">
        <v>90600</v>
      </c>
    </row>
    <row r="202" spans="1:7" x14ac:dyDescent="0.25">
      <c r="A202" s="329" t="s">
        <v>50</v>
      </c>
      <c r="B202" s="330">
        <v>460</v>
      </c>
      <c r="C202" s="16">
        <v>10</v>
      </c>
      <c r="D202" s="16">
        <v>0</v>
      </c>
      <c r="E202" s="17" t="s">
        <v>2</v>
      </c>
      <c r="F202" s="294" t="s">
        <v>1</v>
      </c>
      <c r="G202" s="18">
        <v>71249600</v>
      </c>
    </row>
    <row r="203" spans="1:7" x14ac:dyDescent="0.25">
      <c r="A203" s="329" t="s">
        <v>49</v>
      </c>
      <c r="B203" s="330">
        <v>460</v>
      </c>
      <c r="C203" s="16">
        <v>10</v>
      </c>
      <c r="D203" s="16">
        <v>1</v>
      </c>
      <c r="E203" s="17" t="s">
        <v>2</v>
      </c>
      <c r="F203" s="294" t="s">
        <v>1</v>
      </c>
      <c r="G203" s="18">
        <v>1510000</v>
      </c>
    </row>
    <row r="204" spans="1:7" ht="23.25" x14ac:dyDescent="0.25">
      <c r="A204" s="329" t="s">
        <v>48</v>
      </c>
      <c r="B204" s="330">
        <v>460</v>
      </c>
      <c r="C204" s="16">
        <v>10</v>
      </c>
      <c r="D204" s="16">
        <v>1</v>
      </c>
      <c r="E204" s="17" t="s">
        <v>46</v>
      </c>
      <c r="F204" s="294" t="s">
        <v>1</v>
      </c>
      <c r="G204" s="18">
        <v>1510000</v>
      </c>
    </row>
    <row r="205" spans="1:7" ht="34.5" x14ac:dyDescent="0.25">
      <c r="A205" s="329" t="s">
        <v>47</v>
      </c>
      <c r="B205" s="330">
        <v>460</v>
      </c>
      <c r="C205" s="16">
        <v>10</v>
      </c>
      <c r="D205" s="16">
        <v>1</v>
      </c>
      <c r="E205" s="17" t="s">
        <v>46</v>
      </c>
      <c r="F205" s="294" t="s">
        <v>45</v>
      </c>
      <c r="G205" s="18">
        <v>1510000</v>
      </c>
    </row>
    <row r="206" spans="1:7" x14ac:dyDescent="0.25">
      <c r="A206" s="329" t="s">
        <v>44</v>
      </c>
      <c r="B206" s="330">
        <v>460</v>
      </c>
      <c r="C206" s="16">
        <v>10</v>
      </c>
      <c r="D206" s="16">
        <v>2</v>
      </c>
      <c r="E206" s="17" t="s">
        <v>2</v>
      </c>
      <c r="F206" s="294" t="s">
        <v>1</v>
      </c>
      <c r="G206" s="18">
        <v>27774800</v>
      </c>
    </row>
    <row r="207" spans="1:7" ht="23.25" x14ac:dyDescent="0.25">
      <c r="A207" s="329" t="s">
        <v>43</v>
      </c>
      <c r="B207" s="330">
        <v>460</v>
      </c>
      <c r="C207" s="16">
        <v>10</v>
      </c>
      <c r="D207" s="16">
        <v>2</v>
      </c>
      <c r="E207" s="17" t="s">
        <v>42</v>
      </c>
      <c r="F207" s="294" t="s">
        <v>1</v>
      </c>
      <c r="G207" s="18">
        <v>545000</v>
      </c>
    </row>
    <row r="208" spans="1:7" ht="23.25" x14ac:dyDescent="0.25">
      <c r="A208" s="329" t="s">
        <v>21</v>
      </c>
      <c r="B208" s="330">
        <v>460</v>
      </c>
      <c r="C208" s="16">
        <v>10</v>
      </c>
      <c r="D208" s="16">
        <v>2</v>
      </c>
      <c r="E208" s="17" t="s">
        <v>42</v>
      </c>
      <c r="F208" s="294" t="s">
        <v>19</v>
      </c>
      <c r="G208" s="18">
        <v>545000</v>
      </c>
    </row>
    <row r="209" spans="1:7" ht="45.75" x14ac:dyDescent="0.25">
      <c r="A209" s="329" t="s">
        <v>41</v>
      </c>
      <c r="B209" s="330">
        <v>460</v>
      </c>
      <c r="C209" s="16">
        <v>10</v>
      </c>
      <c r="D209" s="16">
        <v>2</v>
      </c>
      <c r="E209" s="17" t="s">
        <v>40</v>
      </c>
      <c r="F209" s="294" t="s">
        <v>1</v>
      </c>
      <c r="G209" s="18">
        <v>27229800</v>
      </c>
    </row>
    <row r="210" spans="1:7" ht="57" x14ac:dyDescent="0.25">
      <c r="A210" s="329" t="s">
        <v>651</v>
      </c>
      <c r="B210" s="330">
        <v>460</v>
      </c>
      <c r="C210" s="16">
        <v>10</v>
      </c>
      <c r="D210" s="16">
        <v>2</v>
      </c>
      <c r="E210" s="17" t="s">
        <v>40</v>
      </c>
      <c r="F210" s="294" t="s">
        <v>652</v>
      </c>
      <c r="G210" s="18">
        <v>27229800</v>
      </c>
    </row>
    <row r="211" spans="1:7" x14ac:dyDescent="0.25">
      <c r="A211" s="329" t="s">
        <v>39</v>
      </c>
      <c r="B211" s="330">
        <v>460</v>
      </c>
      <c r="C211" s="16">
        <v>10</v>
      </c>
      <c r="D211" s="16">
        <v>3</v>
      </c>
      <c r="E211" s="17" t="s">
        <v>2</v>
      </c>
      <c r="F211" s="294" t="s">
        <v>1</v>
      </c>
      <c r="G211" s="18">
        <v>2124000</v>
      </c>
    </row>
    <row r="212" spans="1:7" ht="102" x14ac:dyDescent="0.25">
      <c r="A212" s="329" t="s">
        <v>38</v>
      </c>
      <c r="B212" s="330">
        <v>460</v>
      </c>
      <c r="C212" s="16">
        <v>10</v>
      </c>
      <c r="D212" s="16">
        <v>3</v>
      </c>
      <c r="E212" s="17" t="s">
        <v>37</v>
      </c>
      <c r="F212" s="294" t="s">
        <v>1</v>
      </c>
      <c r="G212" s="18">
        <v>1324000</v>
      </c>
    </row>
    <row r="213" spans="1:7" ht="23.25" x14ac:dyDescent="0.25">
      <c r="A213" s="329" t="s">
        <v>35</v>
      </c>
      <c r="B213" s="330">
        <v>460</v>
      </c>
      <c r="C213" s="16">
        <v>10</v>
      </c>
      <c r="D213" s="16">
        <v>3</v>
      </c>
      <c r="E213" s="17" t="s">
        <v>37</v>
      </c>
      <c r="F213" s="294" t="s">
        <v>33</v>
      </c>
      <c r="G213" s="18">
        <v>1324000</v>
      </c>
    </row>
    <row r="214" spans="1:7" ht="57" x14ac:dyDescent="0.25">
      <c r="A214" s="329" t="s">
        <v>36</v>
      </c>
      <c r="B214" s="330">
        <v>460</v>
      </c>
      <c r="C214" s="16">
        <v>10</v>
      </c>
      <c r="D214" s="16">
        <v>3</v>
      </c>
      <c r="E214" s="17" t="s">
        <v>34</v>
      </c>
      <c r="F214" s="294" t="s">
        <v>1</v>
      </c>
      <c r="G214" s="18">
        <v>800000</v>
      </c>
    </row>
    <row r="215" spans="1:7" ht="23.25" x14ac:dyDescent="0.25">
      <c r="A215" s="329" t="s">
        <v>35</v>
      </c>
      <c r="B215" s="330">
        <v>460</v>
      </c>
      <c r="C215" s="16">
        <v>10</v>
      </c>
      <c r="D215" s="16">
        <v>3</v>
      </c>
      <c r="E215" s="17" t="s">
        <v>34</v>
      </c>
      <c r="F215" s="294" t="s">
        <v>33</v>
      </c>
      <c r="G215" s="18">
        <v>800000</v>
      </c>
    </row>
    <row r="216" spans="1:7" x14ac:dyDescent="0.25">
      <c r="A216" s="329" t="s">
        <v>32</v>
      </c>
      <c r="B216" s="330">
        <v>460</v>
      </c>
      <c r="C216" s="16">
        <v>10</v>
      </c>
      <c r="D216" s="16">
        <v>4</v>
      </c>
      <c r="E216" s="17" t="s">
        <v>2</v>
      </c>
      <c r="F216" s="294" t="s">
        <v>1</v>
      </c>
      <c r="G216" s="18">
        <v>39513300</v>
      </c>
    </row>
    <row r="217" spans="1:7" ht="45.75" x14ac:dyDescent="0.25">
      <c r="A217" s="329" t="s">
        <v>31</v>
      </c>
      <c r="B217" s="330">
        <v>460</v>
      </c>
      <c r="C217" s="16">
        <v>10</v>
      </c>
      <c r="D217" s="16">
        <v>4</v>
      </c>
      <c r="E217" s="17" t="s">
        <v>27</v>
      </c>
      <c r="F217" s="294" t="s">
        <v>1</v>
      </c>
      <c r="G217" s="18">
        <v>39513300</v>
      </c>
    </row>
    <row r="218" spans="1:7" ht="34.5" x14ac:dyDescent="0.25">
      <c r="A218" s="329" t="s">
        <v>30</v>
      </c>
      <c r="B218" s="330">
        <v>460</v>
      </c>
      <c r="C218" s="16">
        <v>10</v>
      </c>
      <c r="D218" s="16">
        <v>4</v>
      </c>
      <c r="E218" s="17" t="s">
        <v>27</v>
      </c>
      <c r="F218" s="294" t="s">
        <v>29</v>
      </c>
      <c r="G218" s="18">
        <v>18377600</v>
      </c>
    </row>
    <row r="219" spans="1:7" ht="34.5" x14ac:dyDescent="0.25">
      <c r="A219" s="329" t="s">
        <v>28</v>
      </c>
      <c r="B219" s="330">
        <v>460</v>
      </c>
      <c r="C219" s="16">
        <v>10</v>
      </c>
      <c r="D219" s="16">
        <v>4</v>
      </c>
      <c r="E219" s="17" t="s">
        <v>27</v>
      </c>
      <c r="F219" s="294" t="s">
        <v>26</v>
      </c>
      <c r="G219" s="18">
        <v>21135700</v>
      </c>
    </row>
    <row r="220" spans="1:7" ht="23.25" x14ac:dyDescent="0.25">
      <c r="A220" s="329" t="s">
        <v>25</v>
      </c>
      <c r="B220" s="330">
        <v>460</v>
      </c>
      <c r="C220" s="16">
        <v>10</v>
      </c>
      <c r="D220" s="16">
        <v>6</v>
      </c>
      <c r="E220" s="17" t="s">
        <v>2</v>
      </c>
      <c r="F220" s="294" t="s">
        <v>1</v>
      </c>
      <c r="G220" s="18">
        <v>327500</v>
      </c>
    </row>
    <row r="221" spans="1:7" ht="102" x14ac:dyDescent="0.25">
      <c r="A221" s="329" t="s">
        <v>24</v>
      </c>
      <c r="B221" s="330">
        <v>460</v>
      </c>
      <c r="C221" s="16">
        <v>10</v>
      </c>
      <c r="D221" s="16">
        <v>6</v>
      </c>
      <c r="E221" s="17" t="s">
        <v>23</v>
      </c>
      <c r="F221" s="294" t="s">
        <v>1</v>
      </c>
      <c r="G221" s="18">
        <v>87500</v>
      </c>
    </row>
    <row r="222" spans="1:7" ht="23.25" x14ac:dyDescent="0.25">
      <c r="A222" s="329" t="s">
        <v>21</v>
      </c>
      <c r="B222" s="330">
        <v>460</v>
      </c>
      <c r="C222" s="16">
        <v>10</v>
      </c>
      <c r="D222" s="16">
        <v>6</v>
      </c>
      <c r="E222" s="17" t="s">
        <v>23</v>
      </c>
      <c r="F222" s="294" t="s">
        <v>19</v>
      </c>
      <c r="G222" s="18">
        <v>87500</v>
      </c>
    </row>
    <row r="223" spans="1:7" ht="113.25" x14ac:dyDescent="0.25">
      <c r="A223" s="329" t="s">
        <v>22</v>
      </c>
      <c r="B223" s="330">
        <v>460</v>
      </c>
      <c r="C223" s="16">
        <v>10</v>
      </c>
      <c r="D223" s="16">
        <v>6</v>
      </c>
      <c r="E223" s="17" t="s">
        <v>20</v>
      </c>
      <c r="F223" s="294" t="s">
        <v>1</v>
      </c>
      <c r="G223" s="18">
        <v>240000</v>
      </c>
    </row>
    <row r="224" spans="1:7" ht="23.25" x14ac:dyDescent="0.25">
      <c r="A224" s="329" t="s">
        <v>21</v>
      </c>
      <c r="B224" s="330">
        <v>460</v>
      </c>
      <c r="C224" s="16">
        <v>10</v>
      </c>
      <c r="D224" s="16">
        <v>6</v>
      </c>
      <c r="E224" s="17" t="s">
        <v>20</v>
      </c>
      <c r="F224" s="294" t="s">
        <v>19</v>
      </c>
      <c r="G224" s="18">
        <v>240000</v>
      </c>
    </row>
    <row r="225" spans="1:7" ht="23.25" x14ac:dyDescent="0.25">
      <c r="A225" s="329" t="s">
        <v>18</v>
      </c>
      <c r="B225" s="330">
        <v>460</v>
      </c>
      <c r="C225" s="16">
        <v>13</v>
      </c>
      <c r="D225" s="16">
        <v>0</v>
      </c>
      <c r="E225" s="17" t="s">
        <v>2</v>
      </c>
      <c r="F225" s="294" t="s">
        <v>1</v>
      </c>
      <c r="G225" s="18">
        <v>500000</v>
      </c>
    </row>
    <row r="226" spans="1:7" ht="23.25" x14ac:dyDescent="0.25">
      <c r="A226" s="329" t="s">
        <v>17</v>
      </c>
      <c r="B226" s="330">
        <v>460</v>
      </c>
      <c r="C226" s="16">
        <v>13</v>
      </c>
      <c r="D226" s="16">
        <v>1</v>
      </c>
      <c r="E226" s="17" t="s">
        <v>2</v>
      </c>
      <c r="F226" s="294" t="s">
        <v>1</v>
      </c>
      <c r="G226" s="18">
        <v>500000</v>
      </c>
    </row>
    <row r="227" spans="1:7" ht="23.25" x14ac:dyDescent="0.25">
      <c r="A227" s="329" t="s">
        <v>16</v>
      </c>
      <c r="B227" s="330">
        <v>460</v>
      </c>
      <c r="C227" s="16">
        <v>13</v>
      </c>
      <c r="D227" s="16">
        <v>1</v>
      </c>
      <c r="E227" s="17" t="s">
        <v>14</v>
      </c>
      <c r="F227" s="294" t="s">
        <v>1</v>
      </c>
      <c r="G227" s="18">
        <v>500000</v>
      </c>
    </row>
    <row r="228" spans="1:7" x14ac:dyDescent="0.25">
      <c r="A228" s="329" t="s">
        <v>15</v>
      </c>
      <c r="B228" s="330">
        <v>460</v>
      </c>
      <c r="C228" s="16">
        <v>13</v>
      </c>
      <c r="D228" s="16">
        <v>1</v>
      </c>
      <c r="E228" s="17" t="s">
        <v>14</v>
      </c>
      <c r="F228" s="294" t="s">
        <v>13</v>
      </c>
      <c r="G228" s="18">
        <v>500000</v>
      </c>
    </row>
    <row r="229" spans="1:7" ht="45.75" x14ac:dyDescent="0.25">
      <c r="A229" s="329" t="s">
        <v>12</v>
      </c>
      <c r="B229" s="330">
        <v>460</v>
      </c>
      <c r="C229" s="16">
        <v>14</v>
      </c>
      <c r="D229" s="16">
        <v>0</v>
      </c>
      <c r="E229" s="17" t="s">
        <v>2</v>
      </c>
      <c r="F229" s="294" t="s">
        <v>1</v>
      </c>
      <c r="G229" s="18">
        <v>76758000</v>
      </c>
    </row>
    <row r="230" spans="1:7" ht="34.5" x14ac:dyDescent="0.25">
      <c r="A230" s="329" t="s">
        <v>11</v>
      </c>
      <c r="B230" s="330">
        <v>460</v>
      </c>
      <c r="C230" s="16">
        <v>14</v>
      </c>
      <c r="D230" s="16">
        <v>1</v>
      </c>
      <c r="E230" s="17" t="s">
        <v>2</v>
      </c>
      <c r="F230" s="294" t="s">
        <v>1</v>
      </c>
      <c r="G230" s="18">
        <v>76758000</v>
      </c>
    </row>
    <row r="231" spans="1:7" ht="23.25" x14ac:dyDescent="0.25">
      <c r="A231" s="329" t="s">
        <v>10</v>
      </c>
      <c r="B231" s="330">
        <v>460</v>
      </c>
      <c r="C231" s="16">
        <v>14</v>
      </c>
      <c r="D231" s="16">
        <v>1</v>
      </c>
      <c r="E231" s="17" t="s">
        <v>9</v>
      </c>
      <c r="F231" s="294" t="s">
        <v>1</v>
      </c>
      <c r="G231" s="18">
        <v>25948700</v>
      </c>
    </row>
    <row r="232" spans="1:7" ht="23.25" x14ac:dyDescent="0.25">
      <c r="A232" s="329" t="s">
        <v>5</v>
      </c>
      <c r="B232" s="330">
        <v>460</v>
      </c>
      <c r="C232" s="16">
        <v>14</v>
      </c>
      <c r="D232" s="16">
        <v>1</v>
      </c>
      <c r="E232" s="17" t="s">
        <v>9</v>
      </c>
      <c r="F232" s="294" t="s">
        <v>3</v>
      </c>
      <c r="G232" s="18">
        <v>25948700</v>
      </c>
    </row>
    <row r="233" spans="1:7" ht="90.75" x14ac:dyDescent="0.25">
      <c r="A233" s="329" t="s">
        <v>8</v>
      </c>
      <c r="B233" s="330">
        <v>460</v>
      </c>
      <c r="C233" s="16">
        <v>14</v>
      </c>
      <c r="D233" s="16">
        <v>1</v>
      </c>
      <c r="E233" s="17" t="s">
        <v>7</v>
      </c>
      <c r="F233" s="294" t="s">
        <v>1</v>
      </c>
      <c r="G233" s="18">
        <v>50306200</v>
      </c>
    </row>
    <row r="234" spans="1:7" ht="23.25" x14ac:dyDescent="0.25">
      <c r="A234" s="329" t="s">
        <v>5</v>
      </c>
      <c r="B234" s="330">
        <v>460</v>
      </c>
      <c r="C234" s="16">
        <v>14</v>
      </c>
      <c r="D234" s="16">
        <v>1</v>
      </c>
      <c r="E234" s="17" t="s">
        <v>7</v>
      </c>
      <c r="F234" s="294" t="s">
        <v>3</v>
      </c>
      <c r="G234" s="18">
        <v>50306200</v>
      </c>
    </row>
    <row r="235" spans="1:7" x14ac:dyDescent="0.25">
      <c r="A235" s="329" t="s">
        <v>6</v>
      </c>
      <c r="B235" s="330">
        <v>460</v>
      </c>
      <c r="C235" s="16">
        <v>14</v>
      </c>
      <c r="D235" s="16">
        <v>1</v>
      </c>
      <c r="E235" s="17" t="s">
        <v>4</v>
      </c>
      <c r="F235" s="294" t="s">
        <v>1</v>
      </c>
      <c r="G235" s="18">
        <v>503100</v>
      </c>
    </row>
    <row r="236" spans="1:7" ht="23.25" x14ac:dyDescent="0.25">
      <c r="A236" s="329" t="s">
        <v>5</v>
      </c>
      <c r="B236" s="330">
        <v>460</v>
      </c>
      <c r="C236" s="16">
        <v>14</v>
      </c>
      <c r="D236" s="16">
        <v>1</v>
      </c>
      <c r="E236" s="17" t="s">
        <v>4</v>
      </c>
      <c r="F236" s="294" t="s">
        <v>3</v>
      </c>
      <c r="G236" s="18">
        <v>503100</v>
      </c>
    </row>
    <row r="237" spans="1:7" x14ac:dyDescent="0.25">
      <c r="A237" s="329" t="s">
        <v>653</v>
      </c>
      <c r="B237" s="330">
        <v>461</v>
      </c>
      <c r="C237" s="16">
        <v>0</v>
      </c>
      <c r="D237" s="16">
        <v>0</v>
      </c>
      <c r="E237" s="17" t="s">
        <v>2</v>
      </c>
      <c r="F237" s="294" t="s">
        <v>1</v>
      </c>
      <c r="G237" s="18">
        <v>2391000</v>
      </c>
    </row>
    <row r="238" spans="1:7" x14ac:dyDescent="0.25">
      <c r="A238" s="329" t="s">
        <v>220</v>
      </c>
      <c r="B238" s="330">
        <v>461</v>
      </c>
      <c r="C238" s="16">
        <v>1</v>
      </c>
      <c r="D238" s="16">
        <v>0</v>
      </c>
      <c r="E238" s="17" t="s">
        <v>2</v>
      </c>
      <c r="F238" s="294" t="s">
        <v>1</v>
      </c>
      <c r="G238" s="18">
        <v>2391000</v>
      </c>
    </row>
    <row r="239" spans="1:7" ht="57" x14ac:dyDescent="0.25">
      <c r="A239" s="329" t="s">
        <v>216</v>
      </c>
      <c r="B239" s="330">
        <v>461</v>
      </c>
      <c r="C239" s="16">
        <v>1</v>
      </c>
      <c r="D239" s="16">
        <v>3</v>
      </c>
      <c r="E239" s="17" t="s">
        <v>2</v>
      </c>
      <c r="F239" s="294" t="s">
        <v>1</v>
      </c>
      <c r="G239" s="18">
        <v>2391000</v>
      </c>
    </row>
    <row r="240" spans="1:7" ht="23.25" x14ac:dyDescent="0.25">
      <c r="A240" s="329" t="s">
        <v>212</v>
      </c>
      <c r="B240" s="330">
        <v>461</v>
      </c>
      <c r="C240" s="16">
        <v>1</v>
      </c>
      <c r="D240" s="16">
        <v>3</v>
      </c>
      <c r="E240" s="17" t="s">
        <v>211</v>
      </c>
      <c r="F240" s="294" t="s">
        <v>1</v>
      </c>
      <c r="G240" s="18">
        <v>1062400</v>
      </c>
    </row>
    <row r="241" spans="1:7" ht="23.25" x14ac:dyDescent="0.25">
      <c r="A241" s="329" t="s">
        <v>193</v>
      </c>
      <c r="B241" s="330">
        <v>461</v>
      </c>
      <c r="C241" s="16">
        <v>1</v>
      </c>
      <c r="D241" s="16">
        <v>3</v>
      </c>
      <c r="E241" s="17" t="s">
        <v>211</v>
      </c>
      <c r="F241" s="294" t="s">
        <v>192</v>
      </c>
      <c r="G241" s="18">
        <v>1035400</v>
      </c>
    </row>
    <row r="242" spans="1:7" ht="34.5" x14ac:dyDescent="0.25">
      <c r="A242" s="329" t="s">
        <v>191</v>
      </c>
      <c r="B242" s="330">
        <v>461</v>
      </c>
      <c r="C242" s="16">
        <v>1</v>
      </c>
      <c r="D242" s="16">
        <v>3</v>
      </c>
      <c r="E242" s="17" t="s">
        <v>211</v>
      </c>
      <c r="F242" s="294" t="s">
        <v>190</v>
      </c>
      <c r="G242" s="18">
        <v>27000</v>
      </c>
    </row>
    <row r="243" spans="1:7" ht="23.25" x14ac:dyDescent="0.25">
      <c r="A243" s="329" t="s">
        <v>180</v>
      </c>
      <c r="B243" s="330">
        <v>461</v>
      </c>
      <c r="C243" s="16">
        <v>1</v>
      </c>
      <c r="D243" s="16">
        <v>3</v>
      </c>
      <c r="E243" s="17" t="s">
        <v>179</v>
      </c>
      <c r="F243" s="294" t="s">
        <v>1</v>
      </c>
      <c r="G243" s="18">
        <v>272000</v>
      </c>
    </row>
    <row r="244" spans="1:7" ht="34.5" x14ac:dyDescent="0.25">
      <c r="A244" s="329" t="s">
        <v>191</v>
      </c>
      <c r="B244" s="330">
        <v>461</v>
      </c>
      <c r="C244" s="16">
        <v>1</v>
      </c>
      <c r="D244" s="16">
        <v>3</v>
      </c>
      <c r="E244" s="17" t="s">
        <v>179</v>
      </c>
      <c r="F244" s="294" t="s">
        <v>190</v>
      </c>
      <c r="G244" s="18">
        <v>48000</v>
      </c>
    </row>
    <row r="245" spans="1:7" ht="34.5" x14ac:dyDescent="0.25">
      <c r="A245" s="329" t="s">
        <v>61</v>
      </c>
      <c r="B245" s="330">
        <v>461</v>
      </c>
      <c r="C245" s="16">
        <v>1</v>
      </c>
      <c r="D245" s="16">
        <v>3</v>
      </c>
      <c r="E245" s="17" t="s">
        <v>179</v>
      </c>
      <c r="F245" s="294" t="s">
        <v>60</v>
      </c>
      <c r="G245" s="18">
        <v>30000</v>
      </c>
    </row>
    <row r="246" spans="1:7" ht="34.5" x14ac:dyDescent="0.25">
      <c r="A246" s="329" t="s">
        <v>30</v>
      </c>
      <c r="B246" s="330">
        <v>461</v>
      </c>
      <c r="C246" s="16">
        <v>1</v>
      </c>
      <c r="D246" s="16">
        <v>3</v>
      </c>
      <c r="E246" s="17" t="s">
        <v>179</v>
      </c>
      <c r="F246" s="294" t="s">
        <v>29</v>
      </c>
      <c r="G246" s="18">
        <v>194000</v>
      </c>
    </row>
    <row r="247" spans="1:7" ht="23.25" x14ac:dyDescent="0.25">
      <c r="A247" s="329" t="s">
        <v>215</v>
      </c>
      <c r="B247" s="330">
        <v>461</v>
      </c>
      <c r="C247" s="16">
        <v>1</v>
      </c>
      <c r="D247" s="16">
        <v>3</v>
      </c>
      <c r="E247" s="17" t="s">
        <v>214</v>
      </c>
      <c r="F247" s="294" t="s">
        <v>1</v>
      </c>
      <c r="G247" s="18">
        <v>1056600</v>
      </c>
    </row>
    <row r="248" spans="1:7" ht="24" thickBot="1" x14ac:dyDescent="0.3">
      <c r="A248" s="331" t="s">
        <v>193</v>
      </c>
      <c r="B248" s="332">
        <v>461</v>
      </c>
      <c r="C248" s="19">
        <v>1</v>
      </c>
      <c r="D248" s="19">
        <v>3</v>
      </c>
      <c r="E248" s="20" t="s">
        <v>214</v>
      </c>
      <c r="F248" s="296" t="s">
        <v>192</v>
      </c>
      <c r="G248" s="21">
        <v>1056600</v>
      </c>
    </row>
    <row r="249" spans="1:7" ht="15.75" thickBot="1" x14ac:dyDescent="0.3">
      <c r="A249" s="339" t="s">
        <v>248</v>
      </c>
      <c r="B249" s="346"/>
      <c r="C249" s="340"/>
      <c r="D249" s="340"/>
      <c r="E249" s="340"/>
      <c r="F249" s="340"/>
      <c r="G249" s="341">
        <v>531932400</v>
      </c>
    </row>
  </sheetData>
  <mergeCells count="4">
    <mergeCell ref="F1:G1"/>
    <mergeCell ref="F2:G2"/>
    <mergeCell ref="F3:G3"/>
    <mergeCell ref="A4:G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8"/>
  <sheetViews>
    <sheetView workbookViewId="0">
      <selection activeCell="G3" sqref="G3:H3"/>
    </sheetView>
  </sheetViews>
  <sheetFormatPr defaultRowHeight="15" x14ac:dyDescent="0.25"/>
  <cols>
    <col min="1" max="1" width="33.5703125" style="33" customWidth="1"/>
    <col min="2" max="2" width="4.7109375" style="33" customWidth="1"/>
    <col min="3" max="4" width="4.5703125" style="33" customWidth="1"/>
    <col min="5" max="5" width="10.7109375" style="33" customWidth="1"/>
    <col min="6" max="6" width="5.140625" style="33" customWidth="1"/>
    <col min="7" max="8" width="11.85546875" style="33" customWidth="1"/>
    <col min="9" max="16384" width="9.140625" style="33"/>
  </cols>
  <sheetData>
    <row r="1" spans="1:10" ht="15" customHeight="1" x14ac:dyDescent="0.25">
      <c r="A1" s="34"/>
      <c r="B1" s="34"/>
      <c r="C1" s="34"/>
      <c r="D1" s="34"/>
      <c r="E1" s="34"/>
      <c r="F1" s="34"/>
      <c r="G1" s="433" t="s">
        <v>534</v>
      </c>
      <c r="H1" s="433"/>
    </row>
    <row r="2" spans="1:10" x14ac:dyDescent="0.25">
      <c r="A2" s="40"/>
      <c r="B2" s="40"/>
      <c r="C2" s="40"/>
      <c r="D2" s="40"/>
      <c r="E2" s="40"/>
      <c r="F2" s="40"/>
      <c r="G2" s="433" t="s">
        <v>243</v>
      </c>
      <c r="H2" s="433"/>
    </row>
    <row r="3" spans="1:10" ht="53.25" customHeight="1" x14ac:dyDescent="0.25">
      <c r="A3" s="40"/>
      <c r="B3" s="40"/>
      <c r="C3" s="40"/>
      <c r="D3" s="40"/>
      <c r="E3" s="40"/>
      <c r="F3" s="40"/>
      <c r="G3" s="434" t="s">
        <v>683</v>
      </c>
      <c r="H3" s="434"/>
    </row>
    <row r="4" spans="1:10" ht="15.75" x14ac:dyDescent="0.25">
      <c r="A4" s="439" t="s">
        <v>636</v>
      </c>
      <c r="B4" s="440"/>
      <c r="C4" s="440"/>
      <c r="D4" s="440"/>
      <c r="E4" s="440"/>
      <c r="F4" s="440"/>
      <c r="G4" s="440"/>
      <c r="H4" s="440"/>
    </row>
    <row r="5" spans="1:10" ht="15.75" thickBot="1" x14ac:dyDescent="0.3">
      <c r="A5" s="41"/>
      <c r="B5" s="41"/>
      <c r="C5" s="41"/>
      <c r="D5" s="41"/>
      <c r="E5" s="41"/>
      <c r="F5" s="41"/>
      <c r="G5" s="42"/>
      <c r="H5" s="47" t="s">
        <v>228</v>
      </c>
    </row>
    <row r="6" spans="1:10" ht="30.75" customHeight="1" thickBot="1" x14ac:dyDescent="0.3">
      <c r="A6" s="435" t="s">
        <v>226</v>
      </c>
      <c r="B6" s="441" t="s">
        <v>247</v>
      </c>
      <c r="C6" s="437" t="s">
        <v>225</v>
      </c>
      <c r="D6" s="438" t="s">
        <v>224</v>
      </c>
      <c r="E6" s="438" t="s">
        <v>223</v>
      </c>
      <c r="F6" s="438" t="s">
        <v>222</v>
      </c>
      <c r="G6" s="436" t="s">
        <v>637</v>
      </c>
      <c r="H6" s="436"/>
    </row>
    <row r="7" spans="1:10" ht="15.75" thickBot="1" x14ac:dyDescent="0.3">
      <c r="A7" s="435"/>
      <c r="B7" s="442"/>
      <c r="C7" s="437"/>
      <c r="D7" s="438"/>
      <c r="E7" s="438"/>
      <c r="F7" s="438"/>
      <c r="G7" s="285" t="s">
        <v>231</v>
      </c>
      <c r="H7" s="27" t="s">
        <v>232</v>
      </c>
    </row>
    <row r="8" spans="1:10" x14ac:dyDescent="0.25">
      <c r="A8" s="303" t="s">
        <v>227</v>
      </c>
      <c r="B8" s="304">
        <v>460</v>
      </c>
      <c r="C8" s="13">
        <v>0</v>
      </c>
      <c r="D8" s="13">
        <v>0</v>
      </c>
      <c r="E8" s="14" t="s">
        <v>2</v>
      </c>
      <c r="F8" s="290" t="s">
        <v>1</v>
      </c>
      <c r="G8" s="298">
        <v>347881900</v>
      </c>
      <c r="H8" s="15">
        <v>355801800</v>
      </c>
      <c r="I8" s="49"/>
      <c r="J8" s="46"/>
    </row>
    <row r="9" spans="1:10" x14ac:dyDescent="0.25">
      <c r="A9" s="329" t="s">
        <v>220</v>
      </c>
      <c r="B9" s="330">
        <v>460</v>
      </c>
      <c r="C9" s="16">
        <v>1</v>
      </c>
      <c r="D9" s="16">
        <v>0</v>
      </c>
      <c r="E9" s="17" t="s">
        <v>2</v>
      </c>
      <c r="F9" s="294" t="s">
        <v>1</v>
      </c>
      <c r="G9" s="300">
        <v>30864200</v>
      </c>
      <c r="H9" s="18">
        <v>30914200</v>
      </c>
      <c r="I9" s="49"/>
      <c r="J9" s="46"/>
    </row>
    <row r="10" spans="1:10" ht="34.5" x14ac:dyDescent="0.25">
      <c r="A10" s="329" t="s">
        <v>219</v>
      </c>
      <c r="B10" s="330">
        <v>460</v>
      </c>
      <c r="C10" s="16">
        <v>1</v>
      </c>
      <c r="D10" s="16">
        <v>2</v>
      </c>
      <c r="E10" s="17" t="s">
        <v>2</v>
      </c>
      <c r="F10" s="294" t="s">
        <v>1</v>
      </c>
      <c r="G10" s="300">
        <v>1486500</v>
      </c>
      <c r="H10" s="18">
        <v>1486500</v>
      </c>
      <c r="I10" s="49"/>
      <c r="J10" s="46"/>
    </row>
    <row r="11" spans="1:10" x14ac:dyDescent="0.25">
      <c r="A11" s="329" t="s">
        <v>218</v>
      </c>
      <c r="B11" s="330">
        <v>460</v>
      </c>
      <c r="C11" s="16">
        <v>1</v>
      </c>
      <c r="D11" s="16">
        <v>2</v>
      </c>
      <c r="E11" s="17" t="s">
        <v>217</v>
      </c>
      <c r="F11" s="294" t="s">
        <v>1</v>
      </c>
      <c r="G11" s="300">
        <v>1486500</v>
      </c>
      <c r="H11" s="18">
        <v>1486500</v>
      </c>
      <c r="I11" s="49"/>
      <c r="J11" s="46"/>
    </row>
    <row r="12" spans="1:10" ht="23.25" x14ac:dyDescent="0.25">
      <c r="A12" s="329" t="s">
        <v>193</v>
      </c>
      <c r="B12" s="330">
        <v>460</v>
      </c>
      <c r="C12" s="16">
        <v>1</v>
      </c>
      <c r="D12" s="16">
        <v>2</v>
      </c>
      <c r="E12" s="17" t="s">
        <v>217</v>
      </c>
      <c r="F12" s="294" t="s">
        <v>192</v>
      </c>
      <c r="G12" s="300">
        <v>1486500</v>
      </c>
      <c r="H12" s="18">
        <v>1486500</v>
      </c>
      <c r="I12" s="49"/>
      <c r="J12" s="46"/>
    </row>
    <row r="13" spans="1:10" ht="57" x14ac:dyDescent="0.25">
      <c r="A13" s="329" t="s">
        <v>213</v>
      </c>
      <c r="B13" s="330">
        <v>460</v>
      </c>
      <c r="C13" s="16">
        <v>1</v>
      </c>
      <c r="D13" s="16">
        <v>4</v>
      </c>
      <c r="E13" s="17" t="s">
        <v>2</v>
      </c>
      <c r="F13" s="294" t="s">
        <v>1</v>
      </c>
      <c r="G13" s="300">
        <v>26708900</v>
      </c>
      <c r="H13" s="18">
        <v>26708900</v>
      </c>
      <c r="I13" s="49"/>
      <c r="J13" s="46"/>
    </row>
    <row r="14" spans="1:10" ht="23.25" x14ac:dyDescent="0.25">
      <c r="A14" s="329" t="s">
        <v>212</v>
      </c>
      <c r="B14" s="330">
        <v>460</v>
      </c>
      <c r="C14" s="16">
        <v>1</v>
      </c>
      <c r="D14" s="16">
        <v>4</v>
      </c>
      <c r="E14" s="17" t="s">
        <v>211</v>
      </c>
      <c r="F14" s="294" t="s">
        <v>1</v>
      </c>
      <c r="G14" s="300">
        <v>21653300</v>
      </c>
      <c r="H14" s="18">
        <v>21653300</v>
      </c>
      <c r="I14" s="49"/>
      <c r="J14" s="46"/>
    </row>
    <row r="15" spans="1:10" ht="23.25" x14ac:dyDescent="0.25">
      <c r="A15" s="329" t="s">
        <v>193</v>
      </c>
      <c r="B15" s="330">
        <v>460</v>
      </c>
      <c r="C15" s="16">
        <v>1</v>
      </c>
      <c r="D15" s="16">
        <v>4</v>
      </c>
      <c r="E15" s="17" t="s">
        <v>211</v>
      </c>
      <c r="F15" s="294" t="s">
        <v>192</v>
      </c>
      <c r="G15" s="300">
        <v>21293400</v>
      </c>
      <c r="H15" s="18">
        <v>21293400</v>
      </c>
      <c r="I15" s="49"/>
      <c r="J15" s="46"/>
    </row>
    <row r="16" spans="1:10" ht="45.75" x14ac:dyDescent="0.25">
      <c r="A16" s="329" t="s">
        <v>191</v>
      </c>
      <c r="B16" s="330">
        <v>460</v>
      </c>
      <c r="C16" s="16">
        <v>1</v>
      </c>
      <c r="D16" s="16">
        <v>4</v>
      </c>
      <c r="E16" s="17" t="s">
        <v>211</v>
      </c>
      <c r="F16" s="294" t="s">
        <v>190</v>
      </c>
      <c r="G16" s="300">
        <v>359900</v>
      </c>
      <c r="H16" s="18">
        <v>359900</v>
      </c>
      <c r="I16" s="49"/>
      <c r="J16" s="46"/>
    </row>
    <row r="17" spans="1:10" ht="23.25" x14ac:dyDescent="0.25">
      <c r="A17" s="329" t="s">
        <v>180</v>
      </c>
      <c r="B17" s="330">
        <v>460</v>
      </c>
      <c r="C17" s="16">
        <v>1</v>
      </c>
      <c r="D17" s="16">
        <v>4</v>
      </c>
      <c r="E17" s="17" t="s">
        <v>179</v>
      </c>
      <c r="F17" s="294" t="s">
        <v>1</v>
      </c>
      <c r="G17" s="300">
        <v>2364800</v>
      </c>
      <c r="H17" s="18">
        <v>2364800</v>
      </c>
      <c r="I17" s="49"/>
      <c r="J17" s="46"/>
    </row>
    <row r="18" spans="1:10" ht="45.75" x14ac:dyDescent="0.25">
      <c r="A18" s="329" t="s">
        <v>191</v>
      </c>
      <c r="B18" s="330">
        <v>460</v>
      </c>
      <c r="C18" s="16">
        <v>1</v>
      </c>
      <c r="D18" s="16">
        <v>4</v>
      </c>
      <c r="E18" s="17" t="s">
        <v>179</v>
      </c>
      <c r="F18" s="294" t="s">
        <v>190</v>
      </c>
      <c r="G18" s="300">
        <v>230000</v>
      </c>
      <c r="H18" s="18">
        <v>230000</v>
      </c>
      <c r="I18" s="49"/>
      <c r="J18" s="46"/>
    </row>
    <row r="19" spans="1:10" ht="34.5" x14ac:dyDescent="0.25">
      <c r="A19" s="329" t="s">
        <v>61</v>
      </c>
      <c r="B19" s="330">
        <v>460</v>
      </c>
      <c r="C19" s="16">
        <v>1</v>
      </c>
      <c r="D19" s="16">
        <v>4</v>
      </c>
      <c r="E19" s="17" t="s">
        <v>179</v>
      </c>
      <c r="F19" s="294" t="s">
        <v>60</v>
      </c>
      <c r="G19" s="300">
        <v>631100</v>
      </c>
      <c r="H19" s="18">
        <v>631100</v>
      </c>
      <c r="I19" s="49"/>
      <c r="J19" s="46"/>
    </row>
    <row r="20" spans="1:10" ht="34.5" x14ac:dyDescent="0.25">
      <c r="A20" s="329" t="s">
        <v>30</v>
      </c>
      <c r="B20" s="330">
        <v>460</v>
      </c>
      <c r="C20" s="16">
        <v>1</v>
      </c>
      <c r="D20" s="16">
        <v>4</v>
      </c>
      <c r="E20" s="17" t="s">
        <v>179</v>
      </c>
      <c r="F20" s="294" t="s">
        <v>29</v>
      </c>
      <c r="G20" s="300">
        <v>1223500</v>
      </c>
      <c r="H20" s="18">
        <v>1223500</v>
      </c>
      <c r="I20" s="49"/>
      <c r="J20" s="46"/>
    </row>
    <row r="21" spans="1:10" ht="23.25" x14ac:dyDescent="0.25">
      <c r="A21" s="329" t="s">
        <v>210</v>
      </c>
      <c r="B21" s="330">
        <v>460</v>
      </c>
      <c r="C21" s="16">
        <v>1</v>
      </c>
      <c r="D21" s="16">
        <v>4</v>
      </c>
      <c r="E21" s="17" t="s">
        <v>179</v>
      </c>
      <c r="F21" s="294" t="s">
        <v>209</v>
      </c>
      <c r="G21" s="300">
        <v>184200</v>
      </c>
      <c r="H21" s="18">
        <v>184200</v>
      </c>
      <c r="I21" s="49"/>
      <c r="J21" s="46"/>
    </row>
    <row r="22" spans="1:10" x14ac:dyDescent="0.25">
      <c r="A22" s="329" t="s">
        <v>208</v>
      </c>
      <c r="B22" s="330">
        <v>460</v>
      </c>
      <c r="C22" s="16">
        <v>1</v>
      </c>
      <c r="D22" s="16">
        <v>4</v>
      </c>
      <c r="E22" s="17" t="s">
        <v>179</v>
      </c>
      <c r="F22" s="294" t="s">
        <v>207</v>
      </c>
      <c r="G22" s="300">
        <v>96000</v>
      </c>
      <c r="H22" s="18">
        <v>96000</v>
      </c>
      <c r="I22" s="49"/>
      <c r="J22" s="46"/>
    </row>
    <row r="23" spans="1:10" ht="34.5" x14ac:dyDescent="0.25">
      <c r="A23" s="329" t="s">
        <v>206</v>
      </c>
      <c r="B23" s="330">
        <v>460</v>
      </c>
      <c r="C23" s="16">
        <v>1</v>
      </c>
      <c r="D23" s="16">
        <v>4</v>
      </c>
      <c r="E23" s="17" t="s">
        <v>205</v>
      </c>
      <c r="F23" s="294" t="s">
        <v>1</v>
      </c>
      <c r="G23" s="300">
        <v>405600</v>
      </c>
      <c r="H23" s="18">
        <v>405600</v>
      </c>
      <c r="I23" s="49"/>
      <c r="J23" s="46"/>
    </row>
    <row r="24" spans="1:10" ht="23.25" x14ac:dyDescent="0.25">
      <c r="A24" s="329" t="s">
        <v>193</v>
      </c>
      <c r="B24" s="330">
        <v>460</v>
      </c>
      <c r="C24" s="16">
        <v>1</v>
      </c>
      <c r="D24" s="16">
        <v>4</v>
      </c>
      <c r="E24" s="17" t="s">
        <v>205</v>
      </c>
      <c r="F24" s="294" t="s">
        <v>192</v>
      </c>
      <c r="G24" s="300">
        <v>337700</v>
      </c>
      <c r="H24" s="18">
        <v>337700</v>
      </c>
      <c r="I24" s="49"/>
      <c r="J24" s="46"/>
    </row>
    <row r="25" spans="1:10" ht="45.75" x14ac:dyDescent="0.25">
      <c r="A25" s="329" t="s">
        <v>191</v>
      </c>
      <c r="B25" s="330">
        <v>460</v>
      </c>
      <c r="C25" s="16">
        <v>1</v>
      </c>
      <c r="D25" s="16">
        <v>4</v>
      </c>
      <c r="E25" s="17" t="s">
        <v>205</v>
      </c>
      <c r="F25" s="294" t="s">
        <v>190</v>
      </c>
      <c r="G25" s="300">
        <v>20000</v>
      </c>
      <c r="H25" s="18">
        <v>20000</v>
      </c>
      <c r="I25" s="49"/>
      <c r="J25" s="46"/>
    </row>
    <row r="26" spans="1:10" ht="34.5" x14ac:dyDescent="0.25">
      <c r="A26" s="329" t="s">
        <v>30</v>
      </c>
      <c r="B26" s="330">
        <v>460</v>
      </c>
      <c r="C26" s="16">
        <v>1</v>
      </c>
      <c r="D26" s="16">
        <v>4</v>
      </c>
      <c r="E26" s="17" t="s">
        <v>205</v>
      </c>
      <c r="F26" s="294" t="s">
        <v>29</v>
      </c>
      <c r="G26" s="300">
        <v>47900</v>
      </c>
      <c r="H26" s="18">
        <v>47900</v>
      </c>
      <c r="I26" s="49"/>
      <c r="J26" s="46"/>
    </row>
    <row r="27" spans="1:10" ht="45.75" x14ac:dyDescent="0.25">
      <c r="A27" s="329" t="s">
        <v>41</v>
      </c>
      <c r="B27" s="330">
        <v>460</v>
      </c>
      <c r="C27" s="16">
        <v>1</v>
      </c>
      <c r="D27" s="16">
        <v>4</v>
      </c>
      <c r="E27" s="17" t="s">
        <v>40</v>
      </c>
      <c r="F27" s="294" t="s">
        <v>1</v>
      </c>
      <c r="G27" s="300">
        <v>1032000</v>
      </c>
      <c r="H27" s="18">
        <v>1032000</v>
      </c>
      <c r="I27" s="49"/>
      <c r="J27" s="46"/>
    </row>
    <row r="28" spans="1:10" ht="23.25" x14ac:dyDescent="0.25">
      <c r="A28" s="329" t="s">
        <v>193</v>
      </c>
      <c r="B28" s="330">
        <v>460</v>
      </c>
      <c r="C28" s="16">
        <v>1</v>
      </c>
      <c r="D28" s="16">
        <v>4</v>
      </c>
      <c r="E28" s="17" t="s">
        <v>40</v>
      </c>
      <c r="F28" s="294" t="s">
        <v>192</v>
      </c>
      <c r="G28" s="300">
        <v>977800</v>
      </c>
      <c r="H28" s="18">
        <v>977800</v>
      </c>
      <c r="I28" s="49"/>
      <c r="J28" s="46"/>
    </row>
    <row r="29" spans="1:10" ht="45.75" x14ac:dyDescent="0.25">
      <c r="A29" s="329" t="s">
        <v>191</v>
      </c>
      <c r="B29" s="330">
        <v>460</v>
      </c>
      <c r="C29" s="16">
        <v>1</v>
      </c>
      <c r="D29" s="16">
        <v>4</v>
      </c>
      <c r="E29" s="17" t="s">
        <v>40</v>
      </c>
      <c r="F29" s="294" t="s">
        <v>190</v>
      </c>
      <c r="G29" s="300">
        <v>40000</v>
      </c>
      <c r="H29" s="18">
        <v>40000</v>
      </c>
      <c r="I29" s="49"/>
      <c r="J29" s="46"/>
    </row>
    <row r="30" spans="1:10" ht="34.5" x14ac:dyDescent="0.25">
      <c r="A30" s="329" t="s">
        <v>30</v>
      </c>
      <c r="B30" s="330">
        <v>460</v>
      </c>
      <c r="C30" s="16">
        <v>1</v>
      </c>
      <c r="D30" s="16">
        <v>4</v>
      </c>
      <c r="E30" s="17" t="s">
        <v>40</v>
      </c>
      <c r="F30" s="294" t="s">
        <v>29</v>
      </c>
      <c r="G30" s="300">
        <v>14200</v>
      </c>
      <c r="H30" s="18">
        <v>14200</v>
      </c>
      <c r="I30" s="49"/>
      <c r="J30" s="46"/>
    </row>
    <row r="31" spans="1:10" ht="34.5" x14ac:dyDescent="0.25">
      <c r="A31" s="329" t="s">
        <v>204</v>
      </c>
      <c r="B31" s="330">
        <v>460</v>
      </c>
      <c r="C31" s="16">
        <v>1</v>
      </c>
      <c r="D31" s="16">
        <v>4</v>
      </c>
      <c r="E31" s="17" t="s">
        <v>203</v>
      </c>
      <c r="F31" s="294" t="s">
        <v>1</v>
      </c>
      <c r="G31" s="300">
        <v>4800</v>
      </c>
      <c r="H31" s="18">
        <v>4800</v>
      </c>
      <c r="I31" s="49"/>
      <c r="J31" s="46"/>
    </row>
    <row r="32" spans="1:10" ht="23.25" x14ac:dyDescent="0.25">
      <c r="A32" s="329" t="s">
        <v>193</v>
      </c>
      <c r="B32" s="330">
        <v>460</v>
      </c>
      <c r="C32" s="16">
        <v>1</v>
      </c>
      <c r="D32" s="16">
        <v>4</v>
      </c>
      <c r="E32" s="17" t="s">
        <v>203</v>
      </c>
      <c r="F32" s="294" t="s">
        <v>192</v>
      </c>
      <c r="G32" s="300">
        <v>3260</v>
      </c>
      <c r="H32" s="18">
        <v>3260</v>
      </c>
      <c r="I32" s="49"/>
      <c r="J32" s="46"/>
    </row>
    <row r="33" spans="1:10" ht="34.5" x14ac:dyDescent="0.25">
      <c r="A33" s="329" t="s">
        <v>30</v>
      </c>
      <c r="B33" s="330">
        <v>460</v>
      </c>
      <c r="C33" s="16">
        <v>1</v>
      </c>
      <c r="D33" s="16">
        <v>4</v>
      </c>
      <c r="E33" s="17" t="s">
        <v>203</v>
      </c>
      <c r="F33" s="294" t="s">
        <v>29</v>
      </c>
      <c r="G33" s="300">
        <v>240</v>
      </c>
      <c r="H33" s="18">
        <v>240</v>
      </c>
      <c r="I33" s="49"/>
      <c r="J33" s="46"/>
    </row>
    <row r="34" spans="1:10" x14ac:dyDescent="0.25">
      <c r="A34" s="329" t="s">
        <v>173</v>
      </c>
      <c r="B34" s="330">
        <v>460</v>
      </c>
      <c r="C34" s="16">
        <v>1</v>
      </c>
      <c r="D34" s="16">
        <v>4</v>
      </c>
      <c r="E34" s="17" t="s">
        <v>203</v>
      </c>
      <c r="F34" s="294" t="s">
        <v>171</v>
      </c>
      <c r="G34" s="300">
        <v>1300</v>
      </c>
      <c r="H34" s="18">
        <v>1300</v>
      </c>
      <c r="I34" s="49"/>
      <c r="J34" s="46"/>
    </row>
    <row r="35" spans="1:10" ht="57" x14ac:dyDescent="0.25">
      <c r="A35" s="329" t="s">
        <v>202</v>
      </c>
      <c r="B35" s="330">
        <v>460</v>
      </c>
      <c r="C35" s="16">
        <v>1</v>
      </c>
      <c r="D35" s="16">
        <v>4</v>
      </c>
      <c r="E35" s="17" t="s">
        <v>201</v>
      </c>
      <c r="F35" s="294" t="s">
        <v>1</v>
      </c>
      <c r="G35" s="300">
        <v>167000</v>
      </c>
      <c r="H35" s="18">
        <v>167000</v>
      </c>
      <c r="I35" s="49"/>
      <c r="J35" s="46"/>
    </row>
    <row r="36" spans="1:10" ht="23.25" x14ac:dyDescent="0.25">
      <c r="A36" s="329" t="s">
        <v>193</v>
      </c>
      <c r="B36" s="330">
        <v>460</v>
      </c>
      <c r="C36" s="16">
        <v>1</v>
      </c>
      <c r="D36" s="16">
        <v>4</v>
      </c>
      <c r="E36" s="17" t="s">
        <v>201</v>
      </c>
      <c r="F36" s="294" t="s">
        <v>192</v>
      </c>
      <c r="G36" s="300">
        <v>139000</v>
      </c>
      <c r="H36" s="18">
        <v>139000</v>
      </c>
      <c r="I36" s="49"/>
      <c r="J36" s="46"/>
    </row>
    <row r="37" spans="1:10" ht="34.5" x14ac:dyDescent="0.25">
      <c r="A37" s="329" t="s">
        <v>30</v>
      </c>
      <c r="B37" s="330">
        <v>460</v>
      </c>
      <c r="C37" s="16">
        <v>1</v>
      </c>
      <c r="D37" s="16">
        <v>4</v>
      </c>
      <c r="E37" s="17" t="s">
        <v>201</v>
      </c>
      <c r="F37" s="294" t="s">
        <v>29</v>
      </c>
      <c r="G37" s="300">
        <v>28000</v>
      </c>
      <c r="H37" s="18">
        <v>28000</v>
      </c>
      <c r="I37" s="49"/>
      <c r="J37" s="46"/>
    </row>
    <row r="38" spans="1:10" ht="79.5" x14ac:dyDescent="0.25">
      <c r="A38" s="329" t="s">
        <v>200</v>
      </c>
      <c r="B38" s="330">
        <v>460</v>
      </c>
      <c r="C38" s="16">
        <v>1</v>
      </c>
      <c r="D38" s="16">
        <v>4</v>
      </c>
      <c r="E38" s="17" t="s">
        <v>199</v>
      </c>
      <c r="F38" s="294" t="s">
        <v>1</v>
      </c>
      <c r="G38" s="300">
        <v>69400</v>
      </c>
      <c r="H38" s="18">
        <v>69400</v>
      </c>
      <c r="I38" s="49"/>
      <c r="J38" s="46"/>
    </row>
    <row r="39" spans="1:10" ht="23.25" x14ac:dyDescent="0.25">
      <c r="A39" s="329" t="s">
        <v>193</v>
      </c>
      <c r="B39" s="330">
        <v>460</v>
      </c>
      <c r="C39" s="16">
        <v>1</v>
      </c>
      <c r="D39" s="16">
        <v>4</v>
      </c>
      <c r="E39" s="17" t="s">
        <v>199</v>
      </c>
      <c r="F39" s="294" t="s">
        <v>192</v>
      </c>
      <c r="G39" s="300">
        <v>64200</v>
      </c>
      <c r="H39" s="18">
        <v>64200</v>
      </c>
      <c r="I39" s="49"/>
      <c r="J39" s="46"/>
    </row>
    <row r="40" spans="1:10" ht="34.5" x14ac:dyDescent="0.25">
      <c r="A40" s="329" t="s">
        <v>30</v>
      </c>
      <c r="B40" s="330">
        <v>460</v>
      </c>
      <c r="C40" s="16">
        <v>1</v>
      </c>
      <c r="D40" s="16">
        <v>4</v>
      </c>
      <c r="E40" s="17" t="s">
        <v>199</v>
      </c>
      <c r="F40" s="294" t="s">
        <v>29</v>
      </c>
      <c r="G40" s="300">
        <v>5200</v>
      </c>
      <c r="H40" s="18">
        <v>5200</v>
      </c>
      <c r="I40" s="49"/>
      <c r="J40" s="46"/>
    </row>
    <row r="41" spans="1:10" ht="45.75" x14ac:dyDescent="0.25">
      <c r="A41" s="329" t="s">
        <v>31</v>
      </c>
      <c r="B41" s="330">
        <v>460</v>
      </c>
      <c r="C41" s="16">
        <v>1</v>
      </c>
      <c r="D41" s="16">
        <v>4</v>
      </c>
      <c r="E41" s="17" t="s">
        <v>27</v>
      </c>
      <c r="F41" s="294" t="s">
        <v>1</v>
      </c>
      <c r="G41" s="300">
        <v>1012000</v>
      </c>
      <c r="H41" s="18">
        <v>1012000</v>
      </c>
      <c r="I41" s="49"/>
      <c r="J41" s="46"/>
    </row>
    <row r="42" spans="1:10" ht="23.25" x14ac:dyDescent="0.25">
      <c r="A42" s="329" t="s">
        <v>193</v>
      </c>
      <c r="B42" s="330">
        <v>460</v>
      </c>
      <c r="C42" s="16">
        <v>1</v>
      </c>
      <c r="D42" s="16">
        <v>4</v>
      </c>
      <c r="E42" s="17" t="s">
        <v>27</v>
      </c>
      <c r="F42" s="294" t="s">
        <v>192</v>
      </c>
      <c r="G42" s="300">
        <v>830000</v>
      </c>
      <c r="H42" s="18">
        <v>830000</v>
      </c>
      <c r="I42" s="49"/>
      <c r="J42" s="46"/>
    </row>
    <row r="43" spans="1:10" ht="45.75" x14ac:dyDescent="0.25">
      <c r="A43" s="329" t="s">
        <v>191</v>
      </c>
      <c r="B43" s="330">
        <v>460</v>
      </c>
      <c r="C43" s="16">
        <v>1</v>
      </c>
      <c r="D43" s="16">
        <v>4</v>
      </c>
      <c r="E43" s="17" t="s">
        <v>27</v>
      </c>
      <c r="F43" s="294" t="s">
        <v>190</v>
      </c>
      <c r="G43" s="300">
        <v>30900</v>
      </c>
      <c r="H43" s="18">
        <v>30900</v>
      </c>
      <c r="I43" s="49"/>
      <c r="J43" s="46"/>
    </row>
    <row r="44" spans="1:10" ht="34.5" x14ac:dyDescent="0.25">
      <c r="A44" s="329" t="s">
        <v>61</v>
      </c>
      <c r="B44" s="330">
        <v>460</v>
      </c>
      <c r="C44" s="16">
        <v>1</v>
      </c>
      <c r="D44" s="16">
        <v>4</v>
      </c>
      <c r="E44" s="17" t="s">
        <v>27</v>
      </c>
      <c r="F44" s="294" t="s">
        <v>60</v>
      </c>
      <c r="G44" s="300">
        <v>12000</v>
      </c>
      <c r="H44" s="18">
        <v>12000</v>
      </c>
      <c r="I44" s="49"/>
      <c r="J44" s="46"/>
    </row>
    <row r="45" spans="1:10" ht="34.5" x14ac:dyDescent="0.25">
      <c r="A45" s="329" t="s">
        <v>30</v>
      </c>
      <c r="B45" s="330">
        <v>460</v>
      </c>
      <c r="C45" s="16">
        <v>1</v>
      </c>
      <c r="D45" s="16">
        <v>4</v>
      </c>
      <c r="E45" s="17" t="s">
        <v>27</v>
      </c>
      <c r="F45" s="294" t="s">
        <v>29</v>
      </c>
      <c r="G45" s="300">
        <v>139100</v>
      </c>
      <c r="H45" s="18">
        <v>139100</v>
      </c>
      <c r="I45" s="49"/>
      <c r="J45" s="46"/>
    </row>
    <row r="46" spans="1:10" ht="45.75" x14ac:dyDescent="0.25">
      <c r="A46" s="329" t="s">
        <v>195</v>
      </c>
      <c r="B46" s="330">
        <v>460</v>
      </c>
      <c r="C46" s="16">
        <v>1</v>
      </c>
      <c r="D46" s="16">
        <v>6</v>
      </c>
      <c r="E46" s="17" t="s">
        <v>2</v>
      </c>
      <c r="F46" s="294" t="s">
        <v>1</v>
      </c>
      <c r="G46" s="300">
        <v>1531300</v>
      </c>
      <c r="H46" s="18">
        <v>1531300</v>
      </c>
      <c r="I46" s="49"/>
      <c r="J46" s="46"/>
    </row>
    <row r="47" spans="1:10" x14ac:dyDescent="0.25">
      <c r="A47" s="329" t="s">
        <v>194</v>
      </c>
      <c r="B47" s="330">
        <v>460</v>
      </c>
      <c r="C47" s="16">
        <v>1</v>
      </c>
      <c r="D47" s="16">
        <v>6</v>
      </c>
      <c r="E47" s="17" t="s">
        <v>189</v>
      </c>
      <c r="F47" s="294" t="s">
        <v>1</v>
      </c>
      <c r="G47" s="300">
        <v>1531300</v>
      </c>
      <c r="H47" s="18">
        <v>1531300</v>
      </c>
      <c r="I47" s="49"/>
      <c r="J47" s="46"/>
    </row>
    <row r="48" spans="1:10" ht="23.25" x14ac:dyDescent="0.25">
      <c r="A48" s="329" t="s">
        <v>193</v>
      </c>
      <c r="B48" s="330">
        <v>460</v>
      </c>
      <c r="C48" s="16">
        <v>1</v>
      </c>
      <c r="D48" s="16">
        <v>6</v>
      </c>
      <c r="E48" s="17" t="s">
        <v>189</v>
      </c>
      <c r="F48" s="294" t="s">
        <v>192</v>
      </c>
      <c r="G48" s="300">
        <v>1445200</v>
      </c>
      <c r="H48" s="18">
        <v>1445200</v>
      </c>
      <c r="I48" s="49"/>
      <c r="J48" s="46"/>
    </row>
    <row r="49" spans="1:10" ht="45.75" x14ac:dyDescent="0.25">
      <c r="A49" s="329" t="s">
        <v>191</v>
      </c>
      <c r="B49" s="330">
        <v>460</v>
      </c>
      <c r="C49" s="16">
        <v>1</v>
      </c>
      <c r="D49" s="16">
        <v>6</v>
      </c>
      <c r="E49" s="17" t="s">
        <v>189</v>
      </c>
      <c r="F49" s="294" t="s">
        <v>190</v>
      </c>
      <c r="G49" s="300">
        <v>21800</v>
      </c>
      <c r="H49" s="18">
        <v>21800</v>
      </c>
      <c r="I49" s="49"/>
      <c r="J49" s="46"/>
    </row>
    <row r="50" spans="1:10" ht="34.5" x14ac:dyDescent="0.25">
      <c r="A50" s="329" t="s">
        <v>61</v>
      </c>
      <c r="B50" s="330">
        <v>460</v>
      </c>
      <c r="C50" s="16">
        <v>1</v>
      </c>
      <c r="D50" s="16">
        <v>6</v>
      </c>
      <c r="E50" s="17" t="s">
        <v>189</v>
      </c>
      <c r="F50" s="294" t="s">
        <v>60</v>
      </c>
      <c r="G50" s="300">
        <v>19300</v>
      </c>
      <c r="H50" s="18">
        <v>19300</v>
      </c>
      <c r="I50" s="49"/>
      <c r="J50" s="46"/>
    </row>
    <row r="51" spans="1:10" ht="34.5" x14ac:dyDescent="0.25">
      <c r="A51" s="329" t="s">
        <v>30</v>
      </c>
      <c r="B51" s="330">
        <v>460</v>
      </c>
      <c r="C51" s="16">
        <v>1</v>
      </c>
      <c r="D51" s="16">
        <v>6</v>
      </c>
      <c r="E51" s="17" t="s">
        <v>189</v>
      </c>
      <c r="F51" s="294" t="s">
        <v>29</v>
      </c>
      <c r="G51" s="300">
        <v>45000</v>
      </c>
      <c r="H51" s="18">
        <v>45000</v>
      </c>
      <c r="I51" s="49"/>
      <c r="J51" s="46"/>
    </row>
    <row r="52" spans="1:10" x14ac:dyDescent="0.25">
      <c r="A52" s="329" t="s">
        <v>188</v>
      </c>
      <c r="B52" s="330">
        <v>460</v>
      </c>
      <c r="C52" s="16">
        <v>1</v>
      </c>
      <c r="D52" s="16">
        <v>11</v>
      </c>
      <c r="E52" s="17" t="s">
        <v>2</v>
      </c>
      <c r="F52" s="294" t="s">
        <v>1</v>
      </c>
      <c r="G52" s="300">
        <v>0</v>
      </c>
      <c r="H52" s="18">
        <v>50000</v>
      </c>
      <c r="I52" s="49"/>
      <c r="J52" s="46"/>
    </row>
    <row r="53" spans="1:10" x14ac:dyDescent="0.25">
      <c r="A53" s="329" t="s">
        <v>187</v>
      </c>
      <c r="B53" s="330">
        <v>460</v>
      </c>
      <c r="C53" s="16">
        <v>1</v>
      </c>
      <c r="D53" s="16">
        <v>11</v>
      </c>
      <c r="E53" s="17" t="s">
        <v>185</v>
      </c>
      <c r="F53" s="294" t="s">
        <v>1</v>
      </c>
      <c r="G53" s="300">
        <v>0</v>
      </c>
      <c r="H53" s="18">
        <v>50000</v>
      </c>
      <c r="I53" s="49"/>
      <c r="J53" s="46"/>
    </row>
    <row r="54" spans="1:10" x14ac:dyDescent="0.25">
      <c r="A54" s="329" t="s">
        <v>186</v>
      </c>
      <c r="B54" s="330">
        <v>460</v>
      </c>
      <c r="C54" s="16">
        <v>1</v>
      </c>
      <c r="D54" s="16">
        <v>11</v>
      </c>
      <c r="E54" s="17" t="s">
        <v>185</v>
      </c>
      <c r="F54" s="294" t="s">
        <v>184</v>
      </c>
      <c r="G54" s="300">
        <v>0</v>
      </c>
      <c r="H54" s="18">
        <v>50000</v>
      </c>
      <c r="I54" s="49"/>
      <c r="J54" s="46"/>
    </row>
    <row r="55" spans="1:10" x14ac:dyDescent="0.25">
      <c r="A55" s="329" t="s">
        <v>183</v>
      </c>
      <c r="B55" s="330">
        <v>460</v>
      </c>
      <c r="C55" s="16">
        <v>1</v>
      </c>
      <c r="D55" s="16">
        <v>13</v>
      </c>
      <c r="E55" s="17" t="s">
        <v>2</v>
      </c>
      <c r="F55" s="294" t="s">
        <v>1</v>
      </c>
      <c r="G55" s="300">
        <v>1137500</v>
      </c>
      <c r="H55" s="18">
        <v>1137500</v>
      </c>
      <c r="I55" s="49"/>
      <c r="J55" s="46"/>
    </row>
    <row r="56" spans="1:10" ht="23.25" x14ac:dyDescent="0.25">
      <c r="A56" s="329" t="s">
        <v>178</v>
      </c>
      <c r="B56" s="330">
        <v>460</v>
      </c>
      <c r="C56" s="16">
        <v>1</v>
      </c>
      <c r="D56" s="16">
        <v>13</v>
      </c>
      <c r="E56" s="17" t="s">
        <v>177</v>
      </c>
      <c r="F56" s="294" t="s">
        <v>1</v>
      </c>
      <c r="G56" s="300">
        <v>1137500</v>
      </c>
      <c r="H56" s="18">
        <v>1137500</v>
      </c>
      <c r="I56" s="49"/>
      <c r="J56" s="46"/>
    </row>
    <row r="57" spans="1:10" x14ac:dyDescent="0.25">
      <c r="A57" s="329" t="s">
        <v>65</v>
      </c>
      <c r="B57" s="330">
        <v>460</v>
      </c>
      <c r="C57" s="16">
        <v>1</v>
      </c>
      <c r="D57" s="16">
        <v>13</v>
      </c>
      <c r="E57" s="17" t="s">
        <v>177</v>
      </c>
      <c r="F57" s="294" t="s">
        <v>64</v>
      </c>
      <c r="G57" s="300">
        <v>1137500</v>
      </c>
      <c r="H57" s="18">
        <v>1137500</v>
      </c>
      <c r="I57" s="49"/>
      <c r="J57" s="46"/>
    </row>
    <row r="58" spans="1:10" x14ac:dyDescent="0.25">
      <c r="A58" s="329" t="s">
        <v>159</v>
      </c>
      <c r="B58" s="330">
        <v>460</v>
      </c>
      <c r="C58" s="16">
        <v>4</v>
      </c>
      <c r="D58" s="16">
        <v>0</v>
      </c>
      <c r="E58" s="17" t="s">
        <v>2</v>
      </c>
      <c r="F58" s="294" t="s">
        <v>1</v>
      </c>
      <c r="G58" s="300">
        <v>11805400</v>
      </c>
      <c r="H58" s="18">
        <v>20208100</v>
      </c>
      <c r="I58" s="49"/>
      <c r="J58" s="46"/>
    </row>
    <row r="59" spans="1:10" x14ac:dyDescent="0.25">
      <c r="A59" s="329" t="s">
        <v>158</v>
      </c>
      <c r="B59" s="330">
        <v>460</v>
      </c>
      <c r="C59" s="16">
        <v>4</v>
      </c>
      <c r="D59" s="16">
        <v>8</v>
      </c>
      <c r="E59" s="17" t="s">
        <v>2</v>
      </c>
      <c r="F59" s="294" t="s">
        <v>1</v>
      </c>
      <c r="G59" s="300">
        <v>150000</v>
      </c>
      <c r="H59" s="18">
        <v>150000</v>
      </c>
      <c r="I59" s="49"/>
      <c r="J59" s="46"/>
    </row>
    <row r="60" spans="1:10" ht="23.25" x14ac:dyDescent="0.25">
      <c r="A60" s="329" t="s">
        <v>157</v>
      </c>
      <c r="B60" s="330">
        <v>460</v>
      </c>
      <c r="C60" s="16">
        <v>4</v>
      </c>
      <c r="D60" s="16">
        <v>8</v>
      </c>
      <c r="E60" s="17" t="s">
        <v>156</v>
      </c>
      <c r="F60" s="294" t="s">
        <v>1</v>
      </c>
      <c r="G60" s="300">
        <v>150000</v>
      </c>
      <c r="H60" s="18">
        <v>150000</v>
      </c>
      <c r="I60" s="49"/>
      <c r="J60" s="46"/>
    </row>
    <row r="61" spans="1:10" ht="57" x14ac:dyDescent="0.25">
      <c r="A61" s="329" t="s">
        <v>141</v>
      </c>
      <c r="B61" s="330">
        <v>460</v>
      </c>
      <c r="C61" s="16">
        <v>4</v>
      </c>
      <c r="D61" s="16">
        <v>8</v>
      </c>
      <c r="E61" s="17" t="s">
        <v>156</v>
      </c>
      <c r="F61" s="294" t="s">
        <v>139</v>
      </c>
      <c r="G61" s="300">
        <v>150000</v>
      </c>
      <c r="H61" s="18">
        <v>150000</v>
      </c>
      <c r="I61" s="49"/>
      <c r="J61" s="46"/>
    </row>
    <row r="62" spans="1:10" x14ac:dyDescent="0.25">
      <c r="A62" s="329" t="s">
        <v>155</v>
      </c>
      <c r="B62" s="330">
        <v>460</v>
      </c>
      <c r="C62" s="16">
        <v>4</v>
      </c>
      <c r="D62" s="16">
        <v>9</v>
      </c>
      <c r="E62" s="17" t="s">
        <v>2</v>
      </c>
      <c r="F62" s="294" t="s">
        <v>1</v>
      </c>
      <c r="G62" s="300">
        <v>10667400</v>
      </c>
      <c r="H62" s="18">
        <v>12347800</v>
      </c>
      <c r="I62" s="49"/>
      <c r="J62" s="46"/>
    </row>
    <row r="63" spans="1:10" ht="68.25" x14ac:dyDescent="0.25">
      <c r="A63" s="329" t="s">
        <v>154</v>
      </c>
      <c r="B63" s="330">
        <v>460</v>
      </c>
      <c r="C63" s="16">
        <v>4</v>
      </c>
      <c r="D63" s="16">
        <v>9</v>
      </c>
      <c r="E63" s="17" t="s">
        <v>153</v>
      </c>
      <c r="F63" s="294" t="s">
        <v>1</v>
      </c>
      <c r="G63" s="300">
        <v>10559400</v>
      </c>
      <c r="H63" s="18">
        <v>12233600</v>
      </c>
      <c r="I63" s="49"/>
      <c r="J63" s="46"/>
    </row>
    <row r="64" spans="1:10" ht="34.5" x14ac:dyDescent="0.25">
      <c r="A64" s="329" t="s">
        <v>234</v>
      </c>
      <c r="B64" s="330">
        <v>460</v>
      </c>
      <c r="C64" s="16">
        <v>4</v>
      </c>
      <c r="D64" s="16">
        <v>9</v>
      </c>
      <c r="E64" s="17" t="s">
        <v>153</v>
      </c>
      <c r="F64" s="294" t="s">
        <v>235</v>
      </c>
      <c r="G64" s="300">
        <v>10559400</v>
      </c>
      <c r="H64" s="18">
        <v>12233600</v>
      </c>
      <c r="I64" s="49"/>
      <c r="J64" s="46"/>
    </row>
    <row r="65" spans="1:10" ht="68.25" x14ac:dyDescent="0.25">
      <c r="A65" s="329" t="s">
        <v>152</v>
      </c>
      <c r="B65" s="330">
        <v>460</v>
      </c>
      <c r="C65" s="16">
        <v>4</v>
      </c>
      <c r="D65" s="16">
        <v>9</v>
      </c>
      <c r="E65" s="17" t="s">
        <v>151</v>
      </c>
      <c r="F65" s="294" t="s">
        <v>1</v>
      </c>
      <c r="G65" s="300">
        <v>108000</v>
      </c>
      <c r="H65" s="18">
        <v>114200</v>
      </c>
      <c r="I65" s="49"/>
      <c r="J65" s="46"/>
    </row>
    <row r="66" spans="1:10" ht="34.5" x14ac:dyDescent="0.25">
      <c r="A66" s="329" t="s">
        <v>30</v>
      </c>
      <c r="B66" s="330">
        <v>460</v>
      </c>
      <c r="C66" s="16">
        <v>4</v>
      </c>
      <c r="D66" s="16">
        <v>9</v>
      </c>
      <c r="E66" s="17" t="s">
        <v>151</v>
      </c>
      <c r="F66" s="294" t="s">
        <v>29</v>
      </c>
      <c r="G66" s="300">
        <v>108000</v>
      </c>
      <c r="H66" s="18">
        <v>114200</v>
      </c>
      <c r="I66" s="49"/>
      <c r="J66" s="46"/>
    </row>
    <row r="67" spans="1:10" x14ac:dyDescent="0.25">
      <c r="A67" s="329" t="s">
        <v>150</v>
      </c>
      <c r="B67" s="330">
        <v>460</v>
      </c>
      <c r="C67" s="16">
        <v>4</v>
      </c>
      <c r="D67" s="16">
        <v>10</v>
      </c>
      <c r="E67" s="17" t="s">
        <v>2</v>
      </c>
      <c r="F67" s="294" t="s">
        <v>1</v>
      </c>
      <c r="G67" s="300">
        <v>0</v>
      </c>
      <c r="H67" s="18">
        <v>6722300</v>
      </c>
      <c r="I67" s="49"/>
      <c r="J67" s="46"/>
    </row>
    <row r="68" spans="1:10" ht="90.75" x14ac:dyDescent="0.25">
      <c r="A68" s="329" t="s">
        <v>149</v>
      </c>
      <c r="B68" s="330">
        <v>460</v>
      </c>
      <c r="C68" s="16">
        <v>4</v>
      </c>
      <c r="D68" s="16">
        <v>10</v>
      </c>
      <c r="E68" s="17" t="s">
        <v>148</v>
      </c>
      <c r="F68" s="294" t="s">
        <v>1</v>
      </c>
      <c r="G68" s="300">
        <v>0</v>
      </c>
      <c r="H68" s="18">
        <v>6722300</v>
      </c>
      <c r="I68" s="49"/>
      <c r="J68" s="46"/>
    </row>
    <row r="69" spans="1:10" ht="34.5" x14ac:dyDescent="0.25">
      <c r="A69" s="329" t="s">
        <v>30</v>
      </c>
      <c r="B69" s="330">
        <v>460</v>
      </c>
      <c r="C69" s="16">
        <v>4</v>
      </c>
      <c r="D69" s="16">
        <v>10</v>
      </c>
      <c r="E69" s="17" t="s">
        <v>148</v>
      </c>
      <c r="F69" s="294" t="s">
        <v>29</v>
      </c>
      <c r="G69" s="300">
        <v>0</v>
      </c>
      <c r="H69" s="18">
        <v>6722300</v>
      </c>
      <c r="I69" s="49"/>
      <c r="J69" s="46"/>
    </row>
    <row r="70" spans="1:10" ht="23.25" x14ac:dyDescent="0.25">
      <c r="A70" s="329" t="s">
        <v>145</v>
      </c>
      <c r="B70" s="330">
        <v>460</v>
      </c>
      <c r="C70" s="16">
        <v>4</v>
      </c>
      <c r="D70" s="16">
        <v>12</v>
      </c>
      <c r="E70" s="17" t="s">
        <v>2</v>
      </c>
      <c r="F70" s="294" t="s">
        <v>1</v>
      </c>
      <c r="G70" s="300">
        <v>988000</v>
      </c>
      <c r="H70" s="18">
        <v>988000</v>
      </c>
      <c r="I70" s="49"/>
      <c r="J70" s="46"/>
    </row>
    <row r="71" spans="1:10" ht="68.25" x14ac:dyDescent="0.25">
      <c r="A71" s="329" t="s">
        <v>144</v>
      </c>
      <c r="B71" s="330">
        <v>460</v>
      </c>
      <c r="C71" s="16">
        <v>4</v>
      </c>
      <c r="D71" s="16">
        <v>12</v>
      </c>
      <c r="E71" s="17" t="s">
        <v>143</v>
      </c>
      <c r="F71" s="294" t="s">
        <v>1</v>
      </c>
      <c r="G71" s="300">
        <v>638000</v>
      </c>
      <c r="H71" s="18">
        <v>638000</v>
      </c>
      <c r="I71" s="49"/>
      <c r="J71" s="46"/>
    </row>
    <row r="72" spans="1:10" ht="57" x14ac:dyDescent="0.25">
      <c r="A72" s="329" t="s">
        <v>141</v>
      </c>
      <c r="B72" s="330">
        <v>460</v>
      </c>
      <c r="C72" s="16">
        <v>4</v>
      </c>
      <c r="D72" s="16">
        <v>12</v>
      </c>
      <c r="E72" s="17" t="s">
        <v>143</v>
      </c>
      <c r="F72" s="294" t="s">
        <v>139</v>
      </c>
      <c r="G72" s="300">
        <v>638000</v>
      </c>
      <c r="H72" s="18">
        <v>638000</v>
      </c>
      <c r="I72" s="49"/>
      <c r="J72" s="46"/>
    </row>
    <row r="73" spans="1:10" ht="34.5" x14ac:dyDescent="0.25">
      <c r="A73" s="329" t="s">
        <v>142</v>
      </c>
      <c r="B73" s="330">
        <v>460</v>
      </c>
      <c r="C73" s="16">
        <v>4</v>
      </c>
      <c r="D73" s="16">
        <v>12</v>
      </c>
      <c r="E73" s="17" t="s">
        <v>140</v>
      </c>
      <c r="F73" s="294" t="s">
        <v>1</v>
      </c>
      <c r="G73" s="300">
        <v>350000</v>
      </c>
      <c r="H73" s="18">
        <v>350000</v>
      </c>
      <c r="I73" s="49"/>
      <c r="J73" s="46"/>
    </row>
    <row r="74" spans="1:10" ht="57" x14ac:dyDescent="0.25">
      <c r="A74" s="329" t="s">
        <v>141</v>
      </c>
      <c r="B74" s="330">
        <v>460</v>
      </c>
      <c r="C74" s="16">
        <v>4</v>
      </c>
      <c r="D74" s="16">
        <v>12</v>
      </c>
      <c r="E74" s="17" t="s">
        <v>140</v>
      </c>
      <c r="F74" s="294" t="s">
        <v>139</v>
      </c>
      <c r="G74" s="300">
        <v>350000</v>
      </c>
      <c r="H74" s="18">
        <v>350000</v>
      </c>
      <c r="I74" s="49"/>
      <c r="J74" s="46"/>
    </row>
    <row r="75" spans="1:10" x14ac:dyDescent="0.25">
      <c r="A75" s="329" t="s">
        <v>138</v>
      </c>
      <c r="B75" s="330">
        <v>460</v>
      </c>
      <c r="C75" s="16">
        <v>5</v>
      </c>
      <c r="D75" s="16">
        <v>0</v>
      </c>
      <c r="E75" s="17" t="s">
        <v>2</v>
      </c>
      <c r="F75" s="294" t="s">
        <v>1</v>
      </c>
      <c r="G75" s="300">
        <v>5727300</v>
      </c>
      <c r="H75" s="18">
        <v>5727300</v>
      </c>
      <c r="I75" s="49"/>
      <c r="J75" s="46"/>
    </row>
    <row r="76" spans="1:10" x14ac:dyDescent="0.25">
      <c r="A76" s="329" t="s">
        <v>137</v>
      </c>
      <c r="B76" s="330">
        <v>460</v>
      </c>
      <c r="C76" s="16">
        <v>5</v>
      </c>
      <c r="D76" s="16">
        <v>1</v>
      </c>
      <c r="E76" s="17" t="s">
        <v>2</v>
      </c>
      <c r="F76" s="294" t="s">
        <v>1</v>
      </c>
      <c r="G76" s="300">
        <v>3749300</v>
      </c>
      <c r="H76" s="18">
        <v>3749300</v>
      </c>
      <c r="I76" s="49"/>
      <c r="J76" s="46"/>
    </row>
    <row r="77" spans="1:10" ht="90.75" x14ac:dyDescent="0.25">
      <c r="A77" s="329" t="s">
        <v>134</v>
      </c>
      <c r="B77" s="330">
        <v>460</v>
      </c>
      <c r="C77" s="16">
        <v>5</v>
      </c>
      <c r="D77" s="16">
        <v>1</v>
      </c>
      <c r="E77" s="17" t="s">
        <v>132</v>
      </c>
      <c r="F77" s="294" t="s">
        <v>1</v>
      </c>
      <c r="G77" s="300">
        <v>2509500</v>
      </c>
      <c r="H77" s="18">
        <v>2509500</v>
      </c>
      <c r="I77" s="49"/>
      <c r="J77" s="46"/>
    </row>
    <row r="78" spans="1:10" ht="45.75" x14ac:dyDescent="0.25">
      <c r="A78" s="329" t="s">
        <v>133</v>
      </c>
      <c r="B78" s="330">
        <v>460</v>
      </c>
      <c r="C78" s="16">
        <v>5</v>
      </c>
      <c r="D78" s="16">
        <v>1</v>
      </c>
      <c r="E78" s="17" t="s">
        <v>132</v>
      </c>
      <c r="F78" s="294" t="s">
        <v>131</v>
      </c>
      <c r="G78" s="300">
        <v>2509500</v>
      </c>
      <c r="H78" s="18">
        <v>2509500</v>
      </c>
      <c r="I78" s="49"/>
      <c r="J78" s="46"/>
    </row>
    <row r="79" spans="1:10" ht="113.25" x14ac:dyDescent="0.25">
      <c r="A79" s="329" t="s">
        <v>236</v>
      </c>
      <c r="B79" s="330">
        <v>460</v>
      </c>
      <c r="C79" s="16">
        <v>5</v>
      </c>
      <c r="D79" s="16">
        <v>1</v>
      </c>
      <c r="E79" s="17" t="s">
        <v>237</v>
      </c>
      <c r="F79" s="294" t="s">
        <v>1</v>
      </c>
      <c r="G79" s="300">
        <v>1239800</v>
      </c>
      <c r="H79" s="18">
        <v>1239800</v>
      </c>
      <c r="I79" s="49"/>
      <c r="J79" s="46"/>
    </row>
    <row r="80" spans="1:10" ht="45.75" x14ac:dyDescent="0.25">
      <c r="A80" s="329" t="s">
        <v>133</v>
      </c>
      <c r="B80" s="330">
        <v>460</v>
      </c>
      <c r="C80" s="16">
        <v>5</v>
      </c>
      <c r="D80" s="16">
        <v>1</v>
      </c>
      <c r="E80" s="17" t="s">
        <v>237</v>
      </c>
      <c r="F80" s="294" t="s">
        <v>131</v>
      </c>
      <c r="G80" s="300">
        <v>1239800</v>
      </c>
      <c r="H80" s="18">
        <v>1239800</v>
      </c>
      <c r="I80" s="49"/>
      <c r="J80" s="46"/>
    </row>
    <row r="81" spans="1:10" x14ac:dyDescent="0.25">
      <c r="A81" s="329" t="s">
        <v>130</v>
      </c>
      <c r="B81" s="330">
        <v>460</v>
      </c>
      <c r="C81" s="16">
        <v>5</v>
      </c>
      <c r="D81" s="16">
        <v>2</v>
      </c>
      <c r="E81" s="17" t="s">
        <v>2</v>
      </c>
      <c r="F81" s="294" t="s">
        <v>1</v>
      </c>
      <c r="G81" s="300">
        <v>1978000</v>
      </c>
      <c r="H81" s="18">
        <v>1978000</v>
      </c>
      <c r="I81" s="49"/>
      <c r="J81" s="46"/>
    </row>
    <row r="82" spans="1:10" ht="23.25" x14ac:dyDescent="0.25">
      <c r="A82" s="329" t="s">
        <v>129</v>
      </c>
      <c r="B82" s="330">
        <v>460</v>
      </c>
      <c r="C82" s="16">
        <v>5</v>
      </c>
      <c r="D82" s="16">
        <v>2</v>
      </c>
      <c r="E82" s="17" t="s">
        <v>128</v>
      </c>
      <c r="F82" s="294" t="s">
        <v>1</v>
      </c>
      <c r="G82" s="300">
        <v>1978000</v>
      </c>
      <c r="H82" s="18">
        <v>1978000</v>
      </c>
      <c r="I82" s="49"/>
      <c r="J82" s="46"/>
    </row>
    <row r="83" spans="1:10" ht="57" x14ac:dyDescent="0.25">
      <c r="A83" s="329" t="s">
        <v>141</v>
      </c>
      <c r="B83" s="330">
        <v>460</v>
      </c>
      <c r="C83" s="16">
        <v>5</v>
      </c>
      <c r="D83" s="16">
        <v>2</v>
      </c>
      <c r="E83" s="17" t="s">
        <v>128</v>
      </c>
      <c r="F83" s="294" t="s">
        <v>139</v>
      </c>
      <c r="G83" s="300">
        <v>1978000</v>
      </c>
      <c r="H83" s="18">
        <v>1978000</v>
      </c>
      <c r="I83" s="49"/>
      <c r="J83" s="46"/>
    </row>
    <row r="84" spans="1:10" x14ac:dyDescent="0.25">
      <c r="A84" s="329" t="s">
        <v>113</v>
      </c>
      <c r="B84" s="330">
        <v>460</v>
      </c>
      <c r="C84" s="16">
        <v>7</v>
      </c>
      <c r="D84" s="16">
        <v>0</v>
      </c>
      <c r="E84" s="17" t="s">
        <v>2</v>
      </c>
      <c r="F84" s="294" t="s">
        <v>1</v>
      </c>
      <c r="G84" s="300">
        <v>204665418</v>
      </c>
      <c r="H84" s="18">
        <v>202201545</v>
      </c>
      <c r="I84" s="49"/>
      <c r="J84" s="46"/>
    </row>
    <row r="85" spans="1:10" x14ac:dyDescent="0.25">
      <c r="A85" s="329" t="s">
        <v>112</v>
      </c>
      <c r="B85" s="330">
        <v>460</v>
      </c>
      <c r="C85" s="16">
        <v>7</v>
      </c>
      <c r="D85" s="16">
        <v>1</v>
      </c>
      <c r="E85" s="17" t="s">
        <v>2</v>
      </c>
      <c r="F85" s="294" t="s">
        <v>1</v>
      </c>
      <c r="G85" s="300">
        <v>41182300</v>
      </c>
      <c r="H85" s="18">
        <v>40592300</v>
      </c>
      <c r="I85" s="49"/>
      <c r="J85" s="46"/>
    </row>
    <row r="86" spans="1:10" ht="34.5" x14ac:dyDescent="0.25">
      <c r="A86" s="329" t="s">
        <v>111</v>
      </c>
      <c r="B86" s="330">
        <v>460</v>
      </c>
      <c r="C86" s="16">
        <v>7</v>
      </c>
      <c r="D86" s="16">
        <v>1</v>
      </c>
      <c r="E86" s="17" t="s">
        <v>110</v>
      </c>
      <c r="F86" s="294" t="s">
        <v>1</v>
      </c>
      <c r="G86" s="300">
        <v>36482300</v>
      </c>
      <c r="H86" s="18">
        <v>36482300</v>
      </c>
      <c r="I86" s="49"/>
      <c r="J86" s="46"/>
    </row>
    <row r="87" spans="1:10" x14ac:dyDescent="0.25">
      <c r="A87" s="329" t="s">
        <v>65</v>
      </c>
      <c r="B87" s="330">
        <v>460</v>
      </c>
      <c r="C87" s="16">
        <v>7</v>
      </c>
      <c r="D87" s="16">
        <v>1</v>
      </c>
      <c r="E87" s="17" t="s">
        <v>110</v>
      </c>
      <c r="F87" s="294" t="s">
        <v>64</v>
      </c>
      <c r="G87" s="300">
        <v>35968900</v>
      </c>
      <c r="H87" s="18">
        <v>35968900</v>
      </c>
      <c r="I87" s="49"/>
      <c r="J87" s="46"/>
    </row>
    <row r="88" spans="1:10" ht="34.5" x14ac:dyDescent="0.25">
      <c r="A88" s="329" t="s">
        <v>30</v>
      </c>
      <c r="B88" s="330">
        <v>460</v>
      </c>
      <c r="C88" s="16">
        <v>7</v>
      </c>
      <c r="D88" s="16">
        <v>1</v>
      </c>
      <c r="E88" s="17" t="s">
        <v>110</v>
      </c>
      <c r="F88" s="294" t="s">
        <v>29</v>
      </c>
      <c r="G88" s="300">
        <v>513400</v>
      </c>
      <c r="H88" s="18">
        <v>513400</v>
      </c>
      <c r="I88" s="49"/>
      <c r="J88" s="46"/>
    </row>
    <row r="89" spans="1:10" ht="34.5" x14ac:dyDescent="0.25">
      <c r="A89" s="329" t="s">
        <v>109</v>
      </c>
      <c r="B89" s="330">
        <v>460</v>
      </c>
      <c r="C89" s="16">
        <v>7</v>
      </c>
      <c r="D89" s="16">
        <v>1</v>
      </c>
      <c r="E89" s="17" t="s">
        <v>108</v>
      </c>
      <c r="F89" s="294" t="s">
        <v>1</v>
      </c>
      <c r="G89" s="300">
        <v>4700000</v>
      </c>
      <c r="H89" s="18">
        <v>4110000</v>
      </c>
      <c r="I89" s="49"/>
      <c r="J89" s="46"/>
    </row>
    <row r="90" spans="1:10" ht="34.5" x14ac:dyDescent="0.25">
      <c r="A90" s="329" t="s">
        <v>63</v>
      </c>
      <c r="B90" s="330">
        <v>460</v>
      </c>
      <c r="C90" s="16">
        <v>7</v>
      </c>
      <c r="D90" s="16">
        <v>1</v>
      </c>
      <c r="E90" s="17" t="s">
        <v>108</v>
      </c>
      <c r="F90" s="294" t="s">
        <v>62</v>
      </c>
      <c r="G90" s="300">
        <v>10900</v>
      </c>
      <c r="H90" s="18">
        <v>5900</v>
      </c>
      <c r="I90" s="49"/>
      <c r="J90" s="46"/>
    </row>
    <row r="91" spans="1:10" ht="34.5" x14ac:dyDescent="0.25">
      <c r="A91" s="329" t="s">
        <v>61</v>
      </c>
      <c r="B91" s="330">
        <v>460</v>
      </c>
      <c r="C91" s="16">
        <v>7</v>
      </c>
      <c r="D91" s="16">
        <v>1</v>
      </c>
      <c r="E91" s="17" t="s">
        <v>108</v>
      </c>
      <c r="F91" s="294" t="s">
        <v>60</v>
      </c>
      <c r="G91" s="300">
        <v>200000</v>
      </c>
      <c r="H91" s="18">
        <v>199500</v>
      </c>
      <c r="I91" s="49"/>
      <c r="J91" s="46"/>
    </row>
    <row r="92" spans="1:10" ht="34.5" x14ac:dyDescent="0.25">
      <c r="A92" s="329" t="s">
        <v>30</v>
      </c>
      <c r="B92" s="330">
        <v>460</v>
      </c>
      <c r="C92" s="16">
        <v>7</v>
      </c>
      <c r="D92" s="16">
        <v>1</v>
      </c>
      <c r="E92" s="17" t="s">
        <v>108</v>
      </c>
      <c r="F92" s="294" t="s">
        <v>29</v>
      </c>
      <c r="G92" s="300">
        <v>4339100</v>
      </c>
      <c r="H92" s="18">
        <v>3755600</v>
      </c>
      <c r="I92" s="49"/>
      <c r="J92" s="46"/>
    </row>
    <row r="93" spans="1:10" x14ac:dyDescent="0.25">
      <c r="A93" s="329" t="s">
        <v>59</v>
      </c>
      <c r="B93" s="330">
        <v>460</v>
      </c>
      <c r="C93" s="16">
        <v>7</v>
      </c>
      <c r="D93" s="16">
        <v>1</v>
      </c>
      <c r="E93" s="17" t="s">
        <v>108</v>
      </c>
      <c r="F93" s="294" t="s">
        <v>57</v>
      </c>
      <c r="G93" s="300">
        <v>150000</v>
      </c>
      <c r="H93" s="18">
        <v>149000</v>
      </c>
      <c r="I93" s="49"/>
      <c r="J93" s="46"/>
    </row>
    <row r="94" spans="1:10" x14ac:dyDescent="0.25">
      <c r="A94" s="329" t="s">
        <v>105</v>
      </c>
      <c r="B94" s="330">
        <v>460</v>
      </c>
      <c r="C94" s="16">
        <v>7</v>
      </c>
      <c r="D94" s="16">
        <v>2</v>
      </c>
      <c r="E94" s="17" t="s">
        <v>2</v>
      </c>
      <c r="F94" s="294" t="s">
        <v>1</v>
      </c>
      <c r="G94" s="300">
        <v>157888800</v>
      </c>
      <c r="H94" s="18">
        <v>155813245</v>
      </c>
      <c r="I94" s="49"/>
      <c r="J94" s="46"/>
    </row>
    <row r="95" spans="1:10" ht="23.25" x14ac:dyDescent="0.25">
      <c r="A95" s="329" t="s">
        <v>104</v>
      </c>
      <c r="B95" s="330">
        <v>460</v>
      </c>
      <c r="C95" s="16">
        <v>7</v>
      </c>
      <c r="D95" s="16">
        <v>2</v>
      </c>
      <c r="E95" s="17" t="s">
        <v>103</v>
      </c>
      <c r="F95" s="294" t="s">
        <v>1</v>
      </c>
      <c r="G95" s="300">
        <v>119674200</v>
      </c>
      <c r="H95" s="18">
        <v>119674200</v>
      </c>
      <c r="I95" s="49"/>
      <c r="J95" s="46"/>
    </row>
    <row r="96" spans="1:10" x14ac:dyDescent="0.25">
      <c r="A96" s="329" t="s">
        <v>65</v>
      </c>
      <c r="B96" s="330">
        <v>460</v>
      </c>
      <c r="C96" s="16">
        <v>7</v>
      </c>
      <c r="D96" s="16">
        <v>2</v>
      </c>
      <c r="E96" s="17" t="s">
        <v>103</v>
      </c>
      <c r="F96" s="294" t="s">
        <v>64</v>
      </c>
      <c r="G96" s="300">
        <v>116824900</v>
      </c>
      <c r="H96" s="18">
        <v>116824900</v>
      </c>
      <c r="I96" s="49"/>
      <c r="J96" s="46"/>
    </row>
    <row r="97" spans="1:10" ht="34.5" x14ac:dyDescent="0.25">
      <c r="A97" s="329" t="s">
        <v>30</v>
      </c>
      <c r="B97" s="330">
        <v>460</v>
      </c>
      <c r="C97" s="16">
        <v>7</v>
      </c>
      <c r="D97" s="16">
        <v>2</v>
      </c>
      <c r="E97" s="17" t="s">
        <v>103</v>
      </c>
      <c r="F97" s="294" t="s">
        <v>29</v>
      </c>
      <c r="G97" s="300">
        <v>2849300</v>
      </c>
      <c r="H97" s="18">
        <v>2849300</v>
      </c>
      <c r="I97" s="49"/>
      <c r="J97" s="46"/>
    </row>
    <row r="98" spans="1:10" ht="34.5" x14ac:dyDescent="0.25">
      <c r="A98" s="329" t="s">
        <v>102</v>
      </c>
      <c r="B98" s="330">
        <v>460</v>
      </c>
      <c r="C98" s="16">
        <v>7</v>
      </c>
      <c r="D98" s="16">
        <v>2</v>
      </c>
      <c r="E98" s="17" t="s">
        <v>101</v>
      </c>
      <c r="F98" s="294" t="s">
        <v>1</v>
      </c>
      <c r="G98" s="300">
        <v>3847600</v>
      </c>
      <c r="H98" s="18">
        <v>3847600</v>
      </c>
      <c r="I98" s="49"/>
      <c r="J98" s="46"/>
    </row>
    <row r="99" spans="1:10" ht="34.5" x14ac:dyDescent="0.25">
      <c r="A99" s="329" t="s">
        <v>30</v>
      </c>
      <c r="B99" s="330">
        <v>460</v>
      </c>
      <c r="C99" s="16">
        <v>7</v>
      </c>
      <c r="D99" s="16">
        <v>2</v>
      </c>
      <c r="E99" s="17" t="s">
        <v>101</v>
      </c>
      <c r="F99" s="294" t="s">
        <v>29</v>
      </c>
      <c r="G99" s="300">
        <v>3847600</v>
      </c>
      <c r="H99" s="18">
        <v>3847600</v>
      </c>
      <c r="I99" s="49"/>
      <c r="J99" s="46"/>
    </row>
    <row r="100" spans="1:10" ht="34.5" x14ac:dyDescent="0.25">
      <c r="A100" s="329" t="s">
        <v>98</v>
      </c>
      <c r="B100" s="330">
        <v>460</v>
      </c>
      <c r="C100" s="16">
        <v>7</v>
      </c>
      <c r="D100" s="16">
        <v>2</v>
      </c>
      <c r="E100" s="17" t="s">
        <v>97</v>
      </c>
      <c r="F100" s="294" t="s">
        <v>1</v>
      </c>
      <c r="G100" s="300">
        <v>2941500</v>
      </c>
      <c r="H100" s="18">
        <v>2941500</v>
      </c>
      <c r="I100" s="49"/>
      <c r="J100" s="46"/>
    </row>
    <row r="101" spans="1:10" ht="34.5" x14ac:dyDescent="0.25">
      <c r="A101" s="329" t="s">
        <v>30</v>
      </c>
      <c r="B101" s="330">
        <v>460</v>
      </c>
      <c r="C101" s="16">
        <v>7</v>
      </c>
      <c r="D101" s="16">
        <v>2</v>
      </c>
      <c r="E101" s="17" t="s">
        <v>97</v>
      </c>
      <c r="F101" s="294" t="s">
        <v>29</v>
      </c>
      <c r="G101" s="300">
        <v>2941500</v>
      </c>
      <c r="H101" s="18">
        <v>2941500</v>
      </c>
      <c r="I101" s="49"/>
      <c r="J101" s="46"/>
    </row>
    <row r="102" spans="1:10" ht="23.25" x14ac:dyDescent="0.25">
      <c r="A102" s="329" t="s">
        <v>96</v>
      </c>
      <c r="B102" s="330">
        <v>460</v>
      </c>
      <c r="C102" s="16">
        <v>7</v>
      </c>
      <c r="D102" s="16">
        <v>2</v>
      </c>
      <c r="E102" s="17" t="s">
        <v>95</v>
      </c>
      <c r="F102" s="294" t="s">
        <v>1</v>
      </c>
      <c r="G102" s="300">
        <v>18227800</v>
      </c>
      <c r="H102" s="18">
        <v>16152245</v>
      </c>
      <c r="I102" s="49"/>
      <c r="J102" s="46"/>
    </row>
    <row r="103" spans="1:10" x14ac:dyDescent="0.25">
      <c r="A103" s="329" t="s">
        <v>65</v>
      </c>
      <c r="B103" s="330">
        <v>460</v>
      </c>
      <c r="C103" s="16">
        <v>7</v>
      </c>
      <c r="D103" s="16">
        <v>2</v>
      </c>
      <c r="E103" s="17" t="s">
        <v>95</v>
      </c>
      <c r="F103" s="294" t="s">
        <v>64</v>
      </c>
      <c r="G103" s="300">
        <v>18227800</v>
      </c>
      <c r="H103" s="18">
        <v>16152245</v>
      </c>
      <c r="I103" s="49"/>
      <c r="J103" s="46"/>
    </row>
    <row r="104" spans="1:10" ht="34.5" x14ac:dyDescent="0.25">
      <c r="A104" s="329" t="s">
        <v>92</v>
      </c>
      <c r="B104" s="330">
        <v>460</v>
      </c>
      <c r="C104" s="16">
        <v>7</v>
      </c>
      <c r="D104" s="16">
        <v>2</v>
      </c>
      <c r="E104" s="17" t="s">
        <v>91</v>
      </c>
      <c r="F104" s="294" t="s">
        <v>1</v>
      </c>
      <c r="G104" s="300">
        <v>13197700</v>
      </c>
      <c r="H104" s="18">
        <v>13197700</v>
      </c>
      <c r="I104" s="49"/>
      <c r="J104" s="46"/>
    </row>
    <row r="105" spans="1:10" x14ac:dyDescent="0.25">
      <c r="A105" s="329" t="s">
        <v>65</v>
      </c>
      <c r="B105" s="330">
        <v>460</v>
      </c>
      <c r="C105" s="16">
        <v>7</v>
      </c>
      <c r="D105" s="16">
        <v>2</v>
      </c>
      <c r="E105" s="17" t="s">
        <v>91</v>
      </c>
      <c r="F105" s="294" t="s">
        <v>64</v>
      </c>
      <c r="G105" s="300">
        <v>11600000</v>
      </c>
      <c r="H105" s="18">
        <v>11600000</v>
      </c>
      <c r="I105" s="49"/>
      <c r="J105" s="46"/>
    </row>
    <row r="106" spans="1:10" ht="34.5" x14ac:dyDescent="0.25">
      <c r="A106" s="329" t="s">
        <v>63</v>
      </c>
      <c r="B106" s="330">
        <v>460</v>
      </c>
      <c r="C106" s="16">
        <v>7</v>
      </c>
      <c r="D106" s="16">
        <v>2</v>
      </c>
      <c r="E106" s="17" t="s">
        <v>91</v>
      </c>
      <c r="F106" s="294" t="s">
        <v>62</v>
      </c>
      <c r="G106" s="300">
        <v>20000</v>
      </c>
      <c r="H106" s="18">
        <v>20000</v>
      </c>
      <c r="I106" s="49"/>
      <c r="J106" s="46"/>
    </row>
    <row r="107" spans="1:10" ht="34.5" x14ac:dyDescent="0.25">
      <c r="A107" s="329" t="s">
        <v>61</v>
      </c>
      <c r="B107" s="330">
        <v>460</v>
      </c>
      <c r="C107" s="16">
        <v>7</v>
      </c>
      <c r="D107" s="16">
        <v>2</v>
      </c>
      <c r="E107" s="17" t="s">
        <v>91</v>
      </c>
      <c r="F107" s="294" t="s">
        <v>60</v>
      </c>
      <c r="G107" s="300">
        <v>130000</v>
      </c>
      <c r="H107" s="18">
        <v>130000</v>
      </c>
      <c r="I107" s="49"/>
      <c r="J107" s="46"/>
    </row>
    <row r="108" spans="1:10" ht="34.5" x14ac:dyDescent="0.25">
      <c r="A108" s="329" t="s">
        <v>30</v>
      </c>
      <c r="B108" s="330">
        <v>460</v>
      </c>
      <c r="C108" s="16">
        <v>7</v>
      </c>
      <c r="D108" s="16">
        <v>2</v>
      </c>
      <c r="E108" s="17" t="s">
        <v>91</v>
      </c>
      <c r="F108" s="294" t="s">
        <v>29</v>
      </c>
      <c r="G108" s="300">
        <v>1447700</v>
      </c>
      <c r="H108" s="18">
        <v>1447700</v>
      </c>
      <c r="I108" s="49"/>
      <c r="J108" s="46"/>
    </row>
    <row r="109" spans="1:10" ht="23.25" x14ac:dyDescent="0.25">
      <c r="A109" s="329" t="s">
        <v>88</v>
      </c>
      <c r="B109" s="330">
        <v>460</v>
      </c>
      <c r="C109" s="16">
        <v>7</v>
      </c>
      <c r="D109" s="16">
        <v>7</v>
      </c>
      <c r="E109" s="17" t="s">
        <v>2</v>
      </c>
      <c r="F109" s="294" t="s">
        <v>1</v>
      </c>
      <c r="G109" s="300">
        <v>1021000</v>
      </c>
      <c r="H109" s="18">
        <v>1021000</v>
      </c>
      <c r="I109" s="49"/>
      <c r="J109" s="46"/>
    </row>
    <row r="110" spans="1:10" ht="23.25" x14ac:dyDescent="0.25">
      <c r="A110" s="329" t="s">
        <v>87</v>
      </c>
      <c r="B110" s="330">
        <v>460</v>
      </c>
      <c r="C110" s="16">
        <v>7</v>
      </c>
      <c r="D110" s="16">
        <v>7</v>
      </c>
      <c r="E110" s="17" t="s">
        <v>86</v>
      </c>
      <c r="F110" s="294" t="s">
        <v>1</v>
      </c>
      <c r="G110" s="300">
        <v>150000</v>
      </c>
      <c r="H110" s="18">
        <v>150000</v>
      </c>
      <c r="I110" s="49"/>
      <c r="J110" s="46"/>
    </row>
    <row r="111" spans="1:10" ht="34.5" x14ac:dyDescent="0.25">
      <c r="A111" s="329" t="s">
        <v>30</v>
      </c>
      <c r="B111" s="330">
        <v>460</v>
      </c>
      <c r="C111" s="16">
        <v>7</v>
      </c>
      <c r="D111" s="16">
        <v>7</v>
      </c>
      <c r="E111" s="17" t="s">
        <v>86</v>
      </c>
      <c r="F111" s="294" t="s">
        <v>29</v>
      </c>
      <c r="G111" s="300">
        <v>150000</v>
      </c>
      <c r="H111" s="18">
        <v>150000</v>
      </c>
      <c r="I111" s="49"/>
      <c r="J111" s="46"/>
    </row>
    <row r="112" spans="1:10" ht="57" x14ac:dyDescent="0.25">
      <c r="A112" s="329" t="s">
        <v>85</v>
      </c>
      <c r="B112" s="330">
        <v>460</v>
      </c>
      <c r="C112" s="16">
        <v>7</v>
      </c>
      <c r="D112" s="16">
        <v>7</v>
      </c>
      <c r="E112" s="17" t="s">
        <v>84</v>
      </c>
      <c r="F112" s="294" t="s">
        <v>1</v>
      </c>
      <c r="G112" s="300">
        <v>25000</v>
      </c>
      <c r="H112" s="18">
        <v>25000</v>
      </c>
      <c r="I112" s="49"/>
      <c r="J112" s="46"/>
    </row>
    <row r="113" spans="1:10" ht="23.25" x14ac:dyDescent="0.25">
      <c r="A113" s="329" t="s">
        <v>21</v>
      </c>
      <c r="B113" s="330">
        <v>460</v>
      </c>
      <c r="C113" s="16">
        <v>7</v>
      </c>
      <c r="D113" s="16">
        <v>7</v>
      </c>
      <c r="E113" s="17" t="s">
        <v>84</v>
      </c>
      <c r="F113" s="294" t="s">
        <v>19</v>
      </c>
      <c r="G113" s="300">
        <v>25000</v>
      </c>
      <c r="H113" s="18">
        <v>25000</v>
      </c>
      <c r="I113" s="49"/>
      <c r="J113" s="46"/>
    </row>
    <row r="114" spans="1:10" ht="90.75" x14ac:dyDescent="0.25">
      <c r="A114" s="329" t="s">
        <v>83</v>
      </c>
      <c r="B114" s="330">
        <v>460</v>
      </c>
      <c r="C114" s="16">
        <v>7</v>
      </c>
      <c r="D114" s="16">
        <v>7</v>
      </c>
      <c r="E114" s="17" t="s">
        <v>82</v>
      </c>
      <c r="F114" s="294" t="s">
        <v>1</v>
      </c>
      <c r="G114" s="300">
        <v>846000</v>
      </c>
      <c r="H114" s="18">
        <v>846000</v>
      </c>
      <c r="I114" s="49"/>
      <c r="J114" s="46"/>
    </row>
    <row r="115" spans="1:10" ht="34.5" x14ac:dyDescent="0.25">
      <c r="A115" s="329" t="s">
        <v>30</v>
      </c>
      <c r="B115" s="330">
        <v>460</v>
      </c>
      <c r="C115" s="16">
        <v>7</v>
      </c>
      <c r="D115" s="16">
        <v>7</v>
      </c>
      <c r="E115" s="17" t="s">
        <v>82</v>
      </c>
      <c r="F115" s="294" t="s">
        <v>29</v>
      </c>
      <c r="G115" s="300">
        <v>846000</v>
      </c>
      <c r="H115" s="18">
        <v>846000</v>
      </c>
      <c r="I115" s="49"/>
      <c r="J115" s="46"/>
    </row>
    <row r="116" spans="1:10" x14ac:dyDescent="0.25">
      <c r="A116" s="329" t="s">
        <v>79</v>
      </c>
      <c r="B116" s="330">
        <v>460</v>
      </c>
      <c r="C116" s="16">
        <v>7</v>
      </c>
      <c r="D116" s="16">
        <v>9</v>
      </c>
      <c r="E116" s="17" t="s">
        <v>2</v>
      </c>
      <c r="F116" s="294" t="s">
        <v>1</v>
      </c>
      <c r="G116" s="300">
        <v>4573318</v>
      </c>
      <c r="H116" s="18">
        <v>4775000</v>
      </c>
      <c r="I116" s="49"/>
      <c r="J116" s="46"/>
    </row>
    <row r="117" spans="1:10" ht="57" x14ac:dyDescent="0.25">
      <c r="A117" s="329" t="s">
        <v>72</v>
      </c>
      <c r="B117" s="330">
        <v>460</v>
      </c>
      <c r="C117" s="16">
        <v>7</v>
      </c>
      <c r="D117" s="16">
        <v>9</v>
      </c>
      <c r="E117" s="17" t="s">
        <v>71</v>
      </c>
      <c r="F117" s="294" t="s">
        <v>1</v>
      </c>
      <c r="G117" s="300">
        <v>500000</v>
      </c>
      <c r="H117" s="18">
        <v>500000</v>
      </c>
      <c r="I117" s="49"/>
      <c r="J117" s="46"/>
    </row>
    <row r="118" spans="1:10" ht="34.5" x14ac:dyDescent="0.25">
      <c r="A118" s="329" t="s">
        <v>30</v>
      </c>
      <c r="B118" s="330">
        <v>460</v>
      </c>
      <c r="C118" s="16">
        <v>7</v>
      </c>
      <c r="D118" s="16">
        <v>9</v>
      </c>
      <c r="E118" s="17" t="s">
        <v>71</v>
      </c>
      <c r="F118" s="294" t="s">
        <v>29</v>
      </c>
      <c r="G118" s="300">
        <v>500000</v>
      </c>
      <c r="H118" s="18">
        <v>500000</v>
      </c>
      <c r="I118" s="49"/>
      <c r="J118" s="46"/>
    </row>
    <row r="119" spans="1:10" ht="34.5" x14ac:dyDescent="0.25">
      <c r="A119" s="329" t="s">
        <v>68</v>
      </c>
      <c r="B119" s="330">
        <v>460</v>
      </c>
      <c r="C119" s="16">
        <v>7</v>
      </c>
      <c r="D119" s="16">
        <v>9</v>
      </c>
      <c r="E119" s="17" t="s">
        <v>67</v>
      </c>
      <c r="F119" s="294" t="s">
        <v>1</v>
      </c>
      <c r="G119" s="300">
        <v>4073318</v>
      </c>
      <c r="H119" s="18">
        <v>4275000</v>
      </c>
      <c r="I119" s="49"/>
      <c r="J119" s="46"/>
    </row>
    <row r="120" spans="1:10" x14ac:dyDescent="0.25">
      <c r="A120" s="329" t="s">
        <v>65</v>
      </c>
      <c r="B120" s="330">
        <v>460</v>
      </c>
      <c r="C120" s="16">
        <v>7</v>
      </c>
      <c r="D120" s="16">
        <v>9</v>
      </c>
      <c r="E120" s="17" t="s">
        <v>67</v>
      </c>
      <c r="F120" s="294" t="s">
        <v>64</v>
      </c>
      <c r="G120" s="300">
        <v>3512797</v>
      </c>
      <c r="H120" s="18">
        <v>3509797</v>
      </c>
      <c r="I120" s="49"/>
      <c r="J120" s="46"/>
    </row>
    <row r="121" spans="1:10" ht="34.5" x14ac:dyDescent="0.25">
      <c r="A121" s="329" t="s">
        <v>61</v>
      </c>
      <c r="B121" s="330">
        <v>460</v>
      </c>
      <c r="C121" s="16">
        <v>7</v>
      </c>
      <c r="D121" s="16">
        <v>9</v>
      </c>
      <c r="E121" s="17" t="s">
        <v>67</v>
      </c>
      <c r="F121" s="294" t="s">
        <v>60</v>
      </c>
      <c r="G121" s="300">
        <v>145000</v>
      </c>
      <c r="H121" s="18">
        <v>145000</v>
      </c>
      <c r="I121" s="49"/>
      <c r="J121" s="46"/>
    </row>
    <row r="122" spans="1:10" ht="34.5" x14ac:dyDescent="0.25">
      <c r="A122" s="329" t="s">
        <v>30</v>
      </c>
      <c r="B122" s="330">
        <v>460</v>
      </c>
      <c r="C122" s="16">
        <v>7</v>
      </c>
      <c r="D122" s="16">
        <v>9</v>
      </c>
      <c r="E122" s="17" t="s">
        <v>67</v>
      </c>
      <c r="F122" s="294" t="s">
        <v>29</v>
      </c>
      <c r="G122" s="300">
        <v>415521</v>
      </c>
      <c r="H122" s="18">
        <v>620203</v>
      </c>
      <c r="I122" s="49"/>
      <c r="J122" s="46"/>
    </row>
    <row r="123" spans="1:10" x14ac:dyDescent="0.25">
      <c r="A123" s="329" t="s">
        <v>50</v>
      </c>
      <c r="B123" s="330">
        <v>460</v>
      </c>
      <c r="C123" s="16">
        <v>10</v>
      </c>
      <c r="D123" s="16">
        <v>0</v>
      </c>
      <c r="E123" s="17" t="s">
        <v>2</v>
      </c>
      <c r="F123" s="294" t="s">
        <v>1</v>
      </c>
      <c r="G123" s="300">
        <v>72613100</v>
      </c>
      <c r="H123" s="18">
        <v>73585100</v>
      </c>
      <c r="I123" s="49"/>
      <c r="J123" s="46"/>
    </row>
    <row r="124" spans="1:10" x14ac:dyDescent="0.25">
      <c r="A124" s="329" t="s">
        <v>49</v>
      </c>
      <c r="B124" s="330">
        <v>460</v>
      </c>
      <c r="C124" s="16">
        <v>10</v>
      </c>
      <c r="D124" s="16">
        <v>1</v>
      </c>
      <c r="E124" s="17" t="s">
        <v>2</v>
      </c>
      <c r="F124" s="294" t="s">
        <v>1</v>
      </c>
      <c r="G124" s="300">
        <v>1510000</v>
      </c>
      <c r="H124" s="18">
        <v>1510000</v>
      </c>
      <c r="I124" s="49"/>
      <c r="J124" s="46"/>
    </row>
    <row r="125" spans="1:10" ht="23.25" x14ac:dyDescent="0.25">
      <c r="A125" s="329" t="s">
        <v>48</v>
      </c>
      <c r="B125" s="330">
        <v>460</v>
      </c>
      <c r="C125" s="16">
        <v>10</v>
      </c>
      <c r="D125" s="16">
        <v>1</v>
      </c>
      <c r="E125" s="17" t="s">
        <v>46</v>
      </c>
      <c r="F125" s="294" t="s">
        <v>1</v>
      </c>
      <c r="G125" s="300">
        <v>1510000</v>
      </c>
      <c r="H125" s="18">
        <v>1510000</v>
      </c>
      <c r="I125" s="49"/>
      <c r="J125" s="46"/>
    </row>
    <row r="126" spans="1:10" ht="34.5" x14ac:dyDescent="0.25">
      <c r="A126" s="329" t="s">
        <v>47</v>
      </c>
      <c r="B126" s="330">
        <v>460</v>
      </c>
      <c r="C126" s="16">
        <v>10</v>
      </c>
      <c r="D126" s="16">
        <v>1</v>
      </c>
      <c r="E126" s="17" t="s">
        <v>46</v>
      </c>
      <c r="F126" s="294" t="s">
        <v>45</v>
      </c>
      <c r="G126" s="300">
        <v>1510000</v>
      </c>
      <c r="H126" s="18">
        <v>1510000</v>
      </c>
      <c r="I126" s="49"/>
      <c r="J126" s="46"/>
    </row>
    <row r="127" spans="1:10" x14ac:dyDescent="0.25">
      <c r="A127" s="329" t="s">
        <v>44</v>
      </c>
      <c r="B127" s="330">
        <v>460</v>
      </c>
      <c r="C127" s="16">
        <v>10</v>
      </c>
      <c r="D127" s="16">
        <v>2</v>
      </c>
      <c r="E127" s="17" t="s">
        <v>2</v>
      </c>
      <c r="F127" s="294" t="s">
        <v>1</v>
      </c>
      <c r="G127" s="300">
        <v>27229800</v>
      </c>
      <c r="H127" s="18">
        <v>27229800</v>
      </c>
      <c r="I127" s="49"/>
      <c r="J127" s="46"/>
    </row>
    <row r="128" spans="1:10" ht="45.75" x14ac:dyDescent="0.25">
      <c r="A128" s="329" t="s">
        <v>41</v>
      </c>
      <c r="B128" s="330">
        <v>460</v>
      </c>
      <c r="C128" s="16">
        <v>10</v>
      </c>
      <c r="D128" s="16">
        <v>2</v>
      </c>
      <c r="E128" s="17" t="s">
        <v>40</v>
      </c>
      <c r="F128" s="294" t="s">
        <v>1</v>
      </c>
      <c r="G128" s="300">
        <v>27229800</v>
      </c>
      <c r="H128" s="18">
        <v>27229800</v>
      </c>
      <c r="I128" s="49"/>
      <c r="J128" s="46"/>
    </row>
    <row r="129" spans="1:10" ht="68.25" x14ac:dyDescent="0.25">
      <c r="A129" s="329" t="s">
        <v>651</v>
      </c>
      <c r="B129" s="330">
        <v>460</v>
      </c>
      <c r="C129" s="16">
        <v>10</v>
      </c>
      <c r="D129" s="16">
        <v>2</v>
      </c>
      <c r="E129" s="17" t="s">
        <v>40</v>
      </c>
      <c r="F129" s="294" t="s">
        <v>652</v>
      </c>
      <c r="G129" s="300">
        <v>27229800</v>
      </c>
      <c r="H129" s="18">
        <v>27229800</v>
      </c>
      <c r="I129" s="49"/>
      <c r="J129" s="46"/>
    </row>
    <row r="130" spans="1:10" x14ac:dyDescent="0.25">
      <c r="A130" s="329" t="s">
        <v>39</v>
      </c>
      <c r="B130" s="330">
        <v>460</v>
      </c>
      <c r="C130" s="16">
        <v>10</v>
      </c>
      <c r="D130" s="16">
        <v>3</v>
      </c>
      <c r="E130" s="17" t="s">
        <v>2</v>
      </c>
      <c r="F130" s="294" t="s">
        <v>1</v>
      </c>
      <c r="G130" s="300">
        <v>4360000</v>
      </c>
      <c r="H130" s="18">
        <v>5332000</v>
      </c>
      <c r="I130" s="49"/>
      <c r="J130" s="46"/>
    </row>
    <row r="131" spans="1:10" ht="113.25" x14ac:dyDescent="0.25">
      <c r="A131" s="329" t="s">
        <v>38</v>
      </c>
      <c r="B131" s="330">
        <v>460</v>
      </c>
      <c r="C131" s="16">
        <v>10</v>
      </c>
      <c r="D131" s="16">
        <v>3</v>
      </c>
      <c r="E131" s="17" t="s">
        <v>37</v>
      </c>
      <c r="F131" s="294" t="s">
        <v>1</v>
      </c>
      <c r="G131" s="300">
        <v>3160000</v>
      </c>
      <c r="H131" s="18">
        <v>4132000</v>
      </c>
      <c r="I131" s="49"/>
      <c r="J131" s="46"/>
    </row>
    <row r="132" spans="1:10" ht="23.25" x14ac:dyDescent="0.25">
      <c r="A132" s="329" t="s">
        <v>35</v>
      </c>
      <c r="B132" s="330">
        <v>460</v>
      </c>
      <c r="C132" s="16">
        <v>10</v>
      </c>
      <c r="D132" s="16">
        <v>3</v>
      </c>
      <c r="E132" s="17" t="s">
        <v>37</v>
      </c>
      <c r="F132" s="294" t="s">
        <v>33</v>
      </c>
      <c r="G132" s="300">
        <v>3160000</v>
      </c>
      <c r="H132" s="18">
        <v>4132000</v>
      </c>
      <c r="I132" s="49"/>
      <c r="J132" s="46"/>
    </row>
    <row r="133" spans="1:10" ht="57" x14ac:dyDescent="0.25">
      <c r="A133" s="329" t="s">
        <v>36</v>
      </c>
      <c r="B133" s="330">
        <v>460</v>
      </c>
      <c r="C133" s="16">
        <v>10</v>
      </c>
      <c r="D133" s="16">
        <v>3</v>
      </c>
      <c r="E133" s="17" t="s">
        <v>34</v>
      </c>
      <c r="F133" s="294" t="s">
        <v>1</v>
      </c>
      <c r="G133" s="300">
        <v>1200000</v>
      </c>
      <c r="H133" s="18">
        <v>1200000</v>
      </c>
      <c r="I133" s="49"/>
      <c r="J133" s="46"/>
    </row>
    <row r="134" spans="1:10" ht="23.25" x14ac:dyDescent="0.25">
      <c r="A134" s="329" t="s">
        <v>35</v>
      </c>
      <c r="B134" s="330">
        <v>460</v>
      </c>
      <c r="C134" s="16">
        <v>10</v>
      </c>
      <c r="D134" s="16">
        <v>3</v>
      </c>
      <c r="E134" s="17" t="s">
        <v>34</v>
      </c>
      <c r="F134" s="294" t="s">
        <v>33</v>
      </c>
      <c r="G134" s="300">
        <v>1200000</v>
      </c>
      <c r="H134" s="18">
        <v>1200000</v>
      </c>
      <c r="I134" s="49"/>
      <c r="J134" s="46"/>
    </row>
    <row r="135" spans="1:10" x14ac:dyDescent="0.25">
      <c r="A135" s="329" t="s">
        <v>32</v>
      </c>
      <c r="B135" s="330">
        <v>460</v>
      </c>
      <c r="C135" s="16">
        <v>10</v>
      </c>
      <c r="D135" s="16">
        <v>4</v>
      </c>
      <c r="E135" s="17" t="s">
        <v>2</v>
      </c>
      <c r="F135" s="294" t="s">
        <v>1</v>
      </c>
      <c r="G135" s="300">
        <v>39513300</v>
      </c>
      <c r="H135" s="18">
        <v>39513300</v>
      </c>
      <c r="I135" s="49"/>
      <c r="J135" s="46"/>
    </row>
    <row r="136" spans="1:10" ht="45.75" x14ac:dyDescent="0.25">
      <c r="A136" s="329" t="s">
        <v>31</v>
      </c>
      <c r="B136" s="330">
        <v>460</v>
      </c>
      <c r="C136" s="16">
        <v>10</v>
      </c>
      <c r="D136" s="16">
        <v>4</v>
      </c>
      <c r="E136" s="17" t="s">
        <v>27</v>
      </c>
      <c r="F136" s="294" t="s">
        <v>1</v>
      </c>
      <c r="G136" s="300">
        <v>39513300</v>
      </c>
      <c r="H136" s="18">
        <v>39513300</v>
      </c>
      <c r="I136" s="49"/>
      <c r="J136" s="46"/>
    </row>
    <row r="137" spans="1:10" ht="34.5" x14ac:dyDescent="0.25">
      <c r="A137" s="329" t="s">
        <v>30</v>
      </c>
      <c r="B137" s="330">
        <v>460</v>
      </c>
      <c r="C137" s="16">
        <v>10</v>
      </c>
      <c r="D137" s="16">
        <v>4</v>
      </c>
      <c r="E137" s="17" t="s">
        <v>27</v>
      </c>
      <c r="F137" s="294" t="s">
        <v>29</v>
      </c>
      <c r="G137" s="300">
        <v>18377600</v>
      </c>
      <c r="H137" s="18">
        <v>18377600</v>
      </c>
      <c r="I137" s="49"/>
      <c r="J137" s="46"/>
    </row>
    <row r="138" spans="1:10" ht="34.5" x14ac:dyDescent="0.25">
      <c r="A138" s="329" t="s">
        <v>28</v>
      </c>
      <c r="B138" s="330">
        <v>460</v>
      </c>
      <c r="C138" s="16">
        <v>10</v>
      </c>
      <c r="D138" s="16">
        <v>4</v>
      </c>
      <c r="E138" s="17" t="s">
        <v>27</v>
      </c>
      <c r="F138" s="294" t="s">
        <v>26</v>
      </c>
      <c r="G138" s="300">
        <v>21135700</v>
      </c>
      <c r="H138" s="18">
        <v>21135700</v>
      </c>
      <c r="I138" s="49"/>
      <c r="J138" s="46"/>
    </row>
    <row r="139" spans="1:10" ht="23.25" x14ac:dyDescent="0.25">
      <c r="A139" s="329" t="s">
        <v>18</v>
      </c>
      <c r="B139" s="330">
        <v>460</v>
      </c>
      <c r="C139" s="16">
        <v>13</v>
      </c>
      <c r="D139" s="16">
        <v>0</v>
      </c>
      <c r="E139" s="17" t="s">
        <v>2</v>
      </c>
      <c r="F139" s="294" t="s">
        <v>1</v>
      </c>
      <c r="G139" s="300">
        <v>500000</v>
      </c>
      <c r="H139" s="18">
        <v>0</v>
      </c>
      <c r="I139" s="49"/>
      <c r="J139" s="46"/>
    </row>
    <row r="140" spans="1:10" ht="23.25" x14ac:dyDescent="0.25">
      <c r="A140" s="329" t="s">
        <v>17</v>
      </c>
      <c r="B140" s="330">
        <v>460</v>
      </c>
      <c r="C140" s="16">
        <v>13</v>
      </c>
      <c r="D140" s="16">
        <v>1</v>
      </c>
      <c r="E140" s="17" t="s">
        <v>2</v>
      </c>
      <c r="F140" s="294" t="s">
        <v>1</v>
      </c>
      <c r="G140" s="300">
        <v>500000</v>
      </c>
      <c r="H140" s="18">
        <v>0</v>
      </c>
      <c r="I140" s="49"/>
      <c r="J140" s="46"/>
    </row>
    <row r="141" spans="1:10" ht="23.25" x14ac:dyDescent="0.25">
      <c r="A141" s="329" t="s">
        <v>16</v>
      </c>
      <c r="B141" s="330">
        <v>460</v>
      </c>
      <c r="C141" s="16">
        <v>13</v>
      </c>
      <c r="D141" s="16">
        <v>1</v>
      </c>
      <c r="E141" s="17" t="s">
        <v>14</v>
      </c>
      <c r="F141" s="294" t="s">
        <v>1</v>
      </c>
      <c r="G141" s="300">
        <v>500000</v>
      </c>
      <c r="H141" s="18">
        <v>0</v>
      </c>
      <c r="I141" s="49"/>
      <c r="J141" s="46"/>
    </row>
    <row r="142" spans="1:10" x14ac:dyDescent="0.25">
      <c r="A142" s="329" t="s">
        <v>15</v>
      </c>
      <c r="B142" s="330">
        <v>460</v>
      </c>
      <c r="C142" s="16">
        <v>13</v>
      </c>
      <c r="D142" s="16">
        <v>1</v>
      </c>
      <c r="E142" s="17" t="s">
        <v>14</v>
      </c>
      <c r="F142" s="294" t="s">
        <v>13</v>
      </c>
      <c r="G142" s="300">
        <v>500000</v>
      </c>
      <c r="H142" s="18">
        <v>0</v>
      </c>
      <c r="I142" s="49"/>
      <c r="J142" s="46"/>
    </row>
    <row r="143" spans="1:10" ht="45.75" x14ac:dyDescent="0.25">
      <c r="A143" s="329" t="s">
        <v>12</v>
      </c>
      <c r="B143" s="330">
        <v>460</v>
      </c>
      <c r="C143" s="16">
        <v>14</v>
      </c>
      <c r="D143" s="16">
        <v>0</v>
      </c>
      <c r="E143" s="17" t="s">
        <v>2</v>
      </c>
      <c r="F143" s="294" t="s">
        <v>1</v>
      </c>
      <c r="G143" s="300">
        <v>19842100</v>
      </c>
      <c r="H143" s="18">
        <v>19491700</v>
      </c>
      <c r="I143" s="49"/>
      <c r="J143" s="46"/>
    </row>
    <row r="144" spans="1:10" ht="34.5" x14ac:dyDescent="0.25">
      <c r="A144" s="329" t="s">
        <v>11</v>
      </c>
      <c r="B144" s="330">
        <v>460</v>
      </c>
      <c r="C144" s="16">
        <v>14</v>
      </c>
      <c r="D144" s="16">
        <v>1</v>
      </c>
      <c r="E144" s="17" t="s">
        <v>2</v>
      </c>
      <c r="F144" s="294" t="s">
        <v>1</v>
      </c>
      <c r="G144" s="300">
        <v>19842100</v>
      </c>
      <c r="H144" s="18">
        <v>19491700</v>
      </c>
      <c r="I144" s="49"/>
      <c r="J144" s="46"/>
    </row>
    <row r="145" spans="1:10" ht="23.25" x14ac:dyDescent="0.25">
      <c r="A145" s="329" t="s">
        <v>10</v>
      </c>
      <c r="B145" s="330">
        <v>460</v>
      </c>
      <c r="C145" s="16">
        <v>14</v>
      </c>
      <c r="D145" s="16">
        <v>1</v>
      </c>
      <c r="E145" s="17" t="s">
        <v>9</v>
      </c>
      <c r="F145" s="294" t="s">
        <v>1</v>
      </c>
      <c r="G145" s="300">
        <v>19842100</v>
      </c>
      <c r="H145" s="18">
        <v>19491700</v>
      </c>
      <c r="I145" s="49"/>
      <c r="J145" s="46"/>
    </row>
    <row r="146" spans="1:10" ht="23.25" x14ac:dyDescent="0.25">
      <c r="A146" s="329" t="s">
        <v>5</v>
      </c>
      <c r="B146" s="330">
        <v>460</v>
      </c>
      <c r="C146" s="16">
        <v>14</v>
      </c>
      <c r="D146" s="16">
        <v>1</v>
      </c>
      <c r="E146" s="17" t="s">
        <v>9</v>
      </c>
      <c r="F146" s="294" t="s">
        <v>3</v>
      </c>
      <c r="G146" s="300">
        <v>19842100</v>
      </c>
      <c r="H146" s="18">
        <v>19491700</v>
      </c>
      <c r="I146" s="49"/>
      <c r="J146" s="46"/>
    </row>
    <row r="147" spans="1:10" x14ac:dyDescent="0.25">
      <c r="A147" s="329" t="s">
        <v>238</v>
      </c>
      <c r="B147" s="330">
        <v>460</v>
      </c>
      <c r="C147" s="16">
        <v>99</v>
      </c>
      <c r="D147" s="16">
        <v>0</v>
      </c>
      <c r="E147" s="17" t="s">
        <v>2</v>
      </c>
      <c r="F147" s="294" t="s">
        <v>1</v>
      </c>
      <c r="G147" s="300">
        <v>1864382</v>
      </c>
      <c r="H147" s="18">
        <v>3673855</v>
      </c>
      <c r="I147" s="49"/>
      <c r="J147" s="46"/>
    </row>
    <row r="148" spans="1:10" x14ac:dyDescent="0.25">
      <c r="A148" s="329" t="s">
        <v>238</v>
      </c>
      <c r="B148" s="330">
        <v>460</v>
      </c>
      <c r="C148" s="16">
        <v>99</v>
      </c>
      <c r="D148" s="16">
        <v>99</v>
      </c>
      <c r="E148" s="17" t="s">
        <v>2</v>
      </c>
      <c r="F148" s="294" t="s">
        <v>1</v>
      </c>
      <c r="G148" s="300">
        <v>1864382</v>
      </c>
      <c r="H148" s="18">
        <v>3673855</v>
      </c>
      <c r="I148" s="49"/>
      <c r="J148" s="46"/>
    </row>
    <row r="149" spans="1:10" x14ac:dyDescent="0.25">
      <c r="A149" s="329" t="s">
        <v>238</v>
      </c>
      <c r="B149" s="330">
        <v>460</v>
      </c>
      <c r="C149" s="16">
        <v>99</v>
      </c>
      <c r="D149" s="16">
        <v>99</v>
      </c>
      <c r="E149" s="17" t="s">
        <v>239</v>
      </c>
      <c r="F149" s="294" t="s">
        <v>1</v>
      </c>
      <c r="G149" s="300">
        <v>1864382</v>
      </c>
      <c r="H149" s="18">
        <v>3673855</v>
      </c>
      <c r="I149" s="49"/>
      <c r="J149" s="46"/>
    </row>
    <row r="150" spans="1:10" x14ac:dyDescent="0.25">
      <c r="A150" s="329" t="s">
        <v>238</v>
      </c>
      <c r="B150" s="330">
        <v>460</v>
      </c>
      <c r="C150" s="16">
        <v>99</v>
      </c>
      <c r="D150" s="16">
        <v>99</v>
      </c>
      <c r="E150" s="17" t="s">
        <v>239</v>
      </c>
      <c r="F150" s="294" t="s">
        <v>240</v>
      </c>
      <c r="G150" s="300">
        <v>1864382</v>
      </c>
      <c r="H150" s="18">
        <v>3673855</v>
      </c>
      <c r="I150" s="49"/>
      <c r="J150" s="46"/>
    </row>
    <row r="151" spans="1:10" x14ac:dyDescent="0.25">
      <c r="A151" s="329" t="s">
        <v>653</v>
      </c>
      <c r="B151" s="330">
        <v>461</v>
      </c>
      <c r="C151" s="16">
        <v>0</v>
      </c>
      <c r="D151" s="16">
        <v>0</v>
      </c>
      <c r="E151" s="17" t="s">
        <v>2</v>
      </c>
      <c r="F151" s="294" t="s">
        <v>1</v>
      </c>
      <c r="G151" s="300">
        <v>2092000</v>
      </c>
      <c r="H151" s="18">
        <v>2092000</v>
      </c>
      <c r="I151" s="49"/>
      <c r="J151" s="46"/>
    </row>
    <row r="152" spans="1:10" x14ac:dyDescent="0.25">
      <c r="A152" s="329" t="s">
        <v>220</v>
      </c>
      <c r="B152" s="330">
        <v>461</v>
      </c>
      <c r="C152" s="16">
        <v>1</v>
      </c>
      <c r="D152" s="16">
        <v>0</v>
      </c>
      <c r="E152" s="17" t="s">
        <v>2</v>
      </c>
      <c r="F152" s="294" t="s">
        <v>1</v>
      </c>
      <c r="G152" s="300">
        <v>2092000</v>
      </c>
      <c r="H152" s="18">
        <v>2092000</v>
      </c>
      <c r="I152" s="49"/>
      <c r="J152" s="46"/>
    </row>
    <row r="153" spans="1:10" ht="57" x14ac:dyDescent="0.25">
      <c r="A153" s="329" t="s">
        <v>216</v>
      </c>
      <c r="B153" s="330">
        <v>461</v>
      </c>
      <c r="C153" s="16">
        <v>1</v>
      </c>
      <c r="D153" s="16">
        <v>3</v>
      </c>
      <c r="E153" s="17" t="s">
        <v>2</v>
      </c>
      <c r="F153" s="294" t="s">
        <v>1</v>
      </c>
      <c r="G153" s="300">
        <v>2092000</v>
      </c>
      <c r="H153" s="18">
        <v>2092000</v>
      </c>
      <c r="I153" s="49"/>
      <c r="J153" s="46"/>
    </row>
    <row r="154" spans="1:10" ht="23.25" x14ac:dyDescent="0.25">
      <c r="A154" s="329" t="s">
        <v>212</v>
      </c>
      <c r="B154" s="330">
        <v>461</v>
      </c>
      <c r="C154" s="16">
        <v>1</v>
      </c>
      <c r="D154" s="16">
        <v>3</v>
      </c>
      <c r="E154" s="17" t="s">
        <v>211</v>
      </c>
      <c r="F154" s="294" t="s">
        <v>1</v>
      </c>
      <c r="G154" s="300">
        <v>1035400</v>
      </c>
      <c r="H154" s="18">
        <v>1035400</v>
      </c>
    </row>
    <row r="155" spans="1:10" ht="23.25" x14ac:dyDescent="0.25">
      <c r="A155" s="329" t="s">
        <v>193</v>
      </c>
      <c r="B155" s="330">
        <v>461</v>
      </c>
      <c r="C155" s="16">
        <v>1</v>
      </c>
      <c r="D155" s="16">
        <v>3</v>
      </c>
      <c r="E155" s="17" t="s">
        <v>211</v>
      </c>
      <c r="F155" s="294" t="s">
        <v>192</v>
      </c>
      <c r="G155" s="300">
        <v>1035400</v>
      </c>
      <c r="H155" s="18">
        <v>1035400</v>
      </c>
    </row>
    <row r="156" spans="1:10" ht="23.25" x14ac:dyDescent="0.25">
      <c r="A156" s="329" t="s">
        <v>215</v>
      </c>
      <c r="B156" s="330">
        <v>461</v>
      </c>
      <c r="C156" s="16">
        <v>1</v>
      </c>
      <c r="D156" s="16">
        <v>3</v>
      </c>
      <c r="E156" s="17" t="s">
        <v>214</v>
      </c>
      <c r="F156" s="294" t="s">
        <v>1</v>
      </c>
      <c r="G156" s="300">
        <v>1056600</v>
      </c>
      <c r="H156" s="18">
        <v>1056600</v>
      </c>
    </row>
    <row r="157" spans="1:10" ht="24" thickBot="1" x14ac:dyDescent="0.3">
      <c r="A157" s="331" t="s">
        <v>193</v>
      </c>
      <c r="B157" s="332">
        <v>461</v>
      </c>
      <c r="C157" s="19">
        <v>1</v>
      </c>
      <c r="D157" s="19">
        <v>3</v>
      </c>
      <c r="E157" s="20" t="s">
        <v>214</v>
      </c>
      <c r="F157" s="296" t="s">
        <v>192</v>
      </c>
      <c r="G157" s="302">
        <v>1056600</v>
      </c>
      <c r="H157" s="21">
        <v>1056600</v>
      </c>
    </row>
    <row r="158" spans="1:10" ht="15.75" thickBot="1" x14ac:dyDescent="0.3">
      <c r="A158" s="336" t="s">
        <v>248</v>
      </c>
      <c r="B158" s="333"/>
      <c r="C158" s="337"/>
      <c r="D158" s="337"/>
      <c r="E158" s="337"/>
      <c r="F158" s="337"/>
      <c r="G158" s="335">
        <v>349973900</v>
      </c>
      <c r="H158" s="338">
        <v>357893800</v>
      </c>
    </row>
  </sheetData>
  <mergeCells count="11">
    <mergeCell ref="G1:H1"/>
    <mergeCell ref="G2:H2"/>
    <mergeCell ref="G3:H3"/>
    <mergeCell ref="A4:H4"/>
    <mergeCell ref="A6:A7"/>
    <mergeCell ref="B6:B7"/>
    <mergeCell ref="C6:C7"/>
    <mergeCell ref="D6:D7"/>
    <mergeCell ref="E6:E7"/>
    <mergeCell ref="F6:F7"/>
    <mergeCell ref="G6:H6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E3" sqref="E3:F3"/>
    </sheetView>
  </sheetViews>
  <sheetFormatPr defaultRowHeight="15" x14ac:dyDescent="0.25"/>
  <cols>
    <col min="1" max="1" width="39" customWidth="1"/>
    <col min="2" max="2" width="6.7109375" customWidth="1"/>
    <col min="3" max="3" width="6.85546875" customWidth="1"/>
    <col min="4" max="4" width="11" customWidth="1"/>
    <col min="5" max="5" width="4.42578125" customWidth="1"/>
    <col min="6" max="6" width="14.7109375" customWidth="1"/>
  </cols>
  <sheetData>
    <row r="1" spans="1:6" ht="15" customHeight="1" x14ac:dyDescent="0.25">
      <c r="A1" s="50"/>
      <c r="B1" s="50"/>
      <c r="C1" s="50"/>
      <c r="D1" s="50"/>
      <c r="E1" s="433" t="s">
        <v>542</v>
      </c>
      <c r="F1" s="433"/>
    </row>
    <row r="2" spans="1:6" ht="14.25" customHeight="1" x14ac:dyDescent="0.25">
      <c r="A2" s="50"/>
      <c r="B2" s="50"/>
      <c r="C2" s="50"/>
      <c r="D2" s="50"/>
      <c r="E2" s="433" t="s">
        <v>229</v>
      </c>
      <c r="F2" s="433"/>
    </row>
    <row r="3" spans="1:6" ht="49.5" customHeight="1" x14ac:dyDescent="0.25">
      <c r="A3" s="50"/>
      <c r="B3" s="50"/>
      <c r="C3" s="50"/>
      <c r="D3" s="50"/>
      <c r="E3" s="434" t="s">
        <v>683</v>
      </c>
      <c r="F3" s="434"/>
    </row>
    <row r="4" spans="1:6" x14ac:dyDescent="0.25">
      <c r="A4" s="50"/>
      <c r="B4" s="50"/>
      <c r="C4" s="50"/>
      <c r="D4" s="50"/>
      <c r="E4" s="50"/>
      <c r="F4" s="50"/>
    </row>
    <row r="5" spans="1:6" x14ac:dyDescent="0.25">
      <c r="A5" s="50"/>
      <c r="B5" s="50"/>
      <c r="C5" s="50"/>
      <c r="D5" s="50"/>
      <c r="E5" s="50"/>
      <c r="F5" s="50"/>
    </row>
    <row r="6" spans="1:6" x14ac:dyDescent="0.25">
      <c r="A6" s="50"/>
      <c r="B6" s="50"/>
      <c r="C6" s="50"/>
      <c r="D6" s="50"/>
      <c r="E6" s="50"/>
      <c r="F6" s="50"/>
    </row>
    <row r="7" spans="1:6" x14ac:dyDescent="0.25">
      <c r="A7" s="50"/>
      <c r="B7" s="50"/>
      <c r="C7" s="50"/>
      <c r="D7" s="50"/>
      <c r="E7" s="50"/>
      <c r="F7" s="50"/>
    </row>
    <row r="8" spans="1:6" ht="47.25" customHeight="1" x14ac:dyDescent="0.25">
      <c r="A8" s="439" t="s">
        <v>541</v>
      </c>
      <c r="B8" s="439"/>
      <c r="C8" s="439"/>
      <c r="D8" s="439"/>
      <c r="E8" s="439"/>
      <c r="F8" s="439"/>
    </row>
    <row r="9" spans="1:6" ht="15.75" thickBot="1" x14ac:dyDescent="0.3">
      <c r="A9" s="50"/>
      <c r="B9" s="50"/>
      <c r="C9" s="50"/>
      <c r="D9" s="50"/>
      <c r="E9" s="50"/>
      <c r="F9" s="232" t="s">
        <v>228</v>
      </c>
    </row>
    <row r="10" spans="1:6" ht="15.75" thickBot="1" x14ac:dyDescent="0.3">
      <c r="A10" s="233" t="s">
        <v>535</v>
      </c>
      <c r="B10" s="233" t="s">
        <v>536</v>
      </c>
      <c r="C10" s="233" t="s">
        <v>537</v>
      </c>
      <c r="D10" s="233" t="s">
        <v>538</v>
      </c>
      <c r="E10" s="233" t="s">
        <v>222</v>
      </c>
      <c r="F10" s="233">
        <v>2015</v>
      </c>
    </row>
    <row r="11" spans="1:6" ht="38.25" customHeight="1" x14ac:dyDescent="0.25">
      <c r="A11" s="234" t="s">
        <v>539</v>
      </c>
      <c r="B11" s="235" t="s">
        <v>380</v>
      </c>
      <c r="C11" s="235" t="s">
        <v>540</v>
      </c>
      <c r="D11" s="236" t="s">
        <v>46</v>
      </c>
      <c r="E11" s="235" t="s">
        <v>45</v>
      </c>
      <c r="F11" s="235" t="s">
        <v>610</v>
      </c>
    </row>
    <row r="12" spans="1:6" ht="15.75" thickBot="1" x14ac:dyDescent="0.3">
      <c r="A12" s="237" t="s">
        <v>248</v>
      </c>
      <c r="B12" s="238"/>
      <c r="C12" s="238"/>
      <c r="D12" s="238"/>
      <c r="E12" s="238"/>
      <c r="F12" s="239" t="s">
        <v>610</v>
      </c>
    </row>
  </sheetData>
  <mergeCells count="4">
    <mergeCell ref="A8:F8"/>
    <mergeCell ref="E1:F1"/>
    <mergeCell ref="E2:F2"/>
    <mergeCell ref="E3:F3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F3" sqref="F3:G3"/>
    </sheetView>
  </sheetViews>
  <sheetFormatPr defaultRowHeight="15" x14ac:dyDescent="0.25"/>
  <cols>
    <col min="1" max="1" width="34.42578125" style="170" customWidth="1"/>
    <col min="2" max="2" width="6.7109375" style="170" customWidth="1"/>
    <col min="3" max="3" width="6.85546875" style="170" customWidth="1"/>
    <col min="4" max="4" width="11.140625" style="170" customWidth="1"/>
    <col min="5" max="5" width="4.42578125" style="170" customWidth="1"/>
    <col min="6" max="6" width="9.85546875" style="170" customWidth="1"/>
    <col min="7" max="7" width="9.5703125" style="170" bestFit="1" customWidth="1"/>
    <col min="8" max="16384" width="9.140625" style="170"/>
  </cols>
  <sheetData>
    <row r="1" spans="1:7" x14ac:dyDescent="0.25">
      <c r="A1" s="50"/>
      <c r="B1" s="50"/>
      <c r="C1" s="50"/>
      <c r="D1" s="50"/>
      <c r="E1" s="50"/>
      <c r="F1" s="433" t="s">
        <v>544</v>
      </c>
      <c r="G1" s="433"/>
    </row>
    <row r="2" spans="1:7" ht="14.25" customHeight="1" x14ac:dyDescent="0.25">
      <c r="A2" s="50"/>
      <c r="B2" s="50"/>
      <c r="C2" s="50"/>
      <c r="D2" s="50"/>
      <c r="E2" s="50"/>
      <c r="F2" s="433" t="s">
        <v>243</v>
      </c>
      <c r="G2" s="433"/>
    </row>
    <row r="3" spans="1:7" ht="49.5" customHeight="1" x14ac:dyDescent="0.25">
      <c r="A3" s="50"/>
      <c r="B3" s="50"/>
      <c r="C3" s="50"/>
      <c r="D3" s="50"/>
      <c r="E3" s="50"/>
      <c r="F3" s="434" t="s">
        <v>685</v>
      </c>
      <c r="G3" s="434"/>
    </row>
    <row r="4" spans="1:7" x14ac:dyDescent="0.25">
      <c r="A4" s="50"/>
      <c r="B4" s="50"/>
      <c r="C4" s="50"/>
      <c r="D4" s="50"/>
      <c r="E4" s="50"/>
      <c r="F4" s="50"/>
      <c r="G4" s="50"/>
    </row>
    <row r="5" spans="1:7" x14ac:dyDescent="0.25">
      <c r="A5" s="50"/>
      <c r="B5" s="50"/>
      <c r="C5" s="50"/>
      <c r="D5" s="50"/>
      <c r="E5" s="50"/>
      <c r="F5" s="50"/>
      <c r="G5" s="50"/>
    </row>
    <row r="6" spans="1:7" x14ac:dyDescent="0.25">
      <c r="A6" s="50"/>
      <c r="B6" s="50"/>
      <c r="C6" s="50"/>
      <c r="D6" s="50"/>
      <c r="E6" s="50"/>
      <c r="F6" s="50"/>
      <c r="G6" s="50"/>
    </row>
    <row r="7" spans="1:7" x14ac:dyDescent="0.25">
      <c r="A7" s="50"/>
      <c r="B7" s="50"/>
      <c r="C7" s="50"/>
      <c r="D7" s="50"/>
      <c r="E7" s="50"/>
      <c r="F7" s="50"/>
      <c r="G7" s="50"/>
    </row>
    <row r="8" spans="1:7" ht="45" customHeight="1" x14ac:dyDescent="0.25">
      <c r="A8" s="439" t="s">
        <v>543</v>
      </c>
      <c r="B8" s="439"/>
      <c r="C8" s="439"/>
      <c r="D8" s="439"/>
      <c r="E8" s="439"/>
      <c r="F8" s="439"/>
      <c r="G8" s="439"/>
    </row>
    <row r="9" spans="1:7" ht="15.75" thickBot="1" x14ac:dyDescent="0.3">
      <c r="A9" s="240"/>
      <c r="B9" s="240"/>
      <c r="C9" s="240"/>
      <c r="D9" s="240"/>
      <c r="E9" s="240"/>
      <c r="F9" s="443" t="s">
        <v>228</v>
      </c>
      <c r="G9" s="443"/>
    </row>
    <row r="10" spans="1:7" ht="15.75" thickBot="1" x14ac:dyDescent="0.3">
      <c r="A10" s="233" t="s">
        <v>535</v>
      </c>
      <c r="B10" s="233" t="s">
        <v>536</v>
      </c>
      <c r="C10" s="233" t="s">
        <v>537</v>
      </c>
      <c r="D10" s="233" t="s">
        <v>538</v>
      </c>
      <c r="E10" s="233" t="s">
        <v>222</v>
      </c>
      <c r="F10" s="233">
        <v>2016</v>
      </c>
      <c r="G10" s="233">
        <v>2017</v>
      </c>
    </row>
    <row r="11" spans="1:7" ht="39" x14ac:dyDescent="0.25">
      <c r="A11" s="234" t="s">
        <v>539</v>
      </c>
      <c r="B11" s="235" t="s">
        <v>380</v>
      </c>
      <c r="C11" s="235" t="s">
        <v>540</v>
      </c>
      <c r="D11" s="236" t="s">
        <v>46</v>
      </c>
      <c r="E11" s="235" t="s">
        <v>45</v>
      </c>
      <c r="F11" s="241">
        <v>1510000</v>
      </c>
      <c r="G11" s="242">
        <v>1510000</v>
      </c>
    </row>
    <row r="12" spans="1:7" ht="15.75" thickBot="1" x14ac:dyDescent="0.3">
      <c r="A12" s="237" t="s">
        <v>248</v>
      </c>
      <c r="B12" s="238"/>
      <c r="C12" s="238"/>
      <c r="D12" s="238"/>
      <c r="E12" s="238"/>
      <c r="F12" s="243">
        <f>SUM(F11:F11)</f>
        <v>1510000</v>
      </c>
      <c r="G12" s="244">
        <f>SUM(G11:G11)</f>
        <v>1510000</v>
      </c>
    </row>
  </sheetData>
  <mergeCells count="5">
    <mergeCell ref="F1:G1"/>
    <mergeCell ref="F2:G2"/>
    <mergeCell ref="F3:G3"/>
    <mergeCell ref="A8:G8"/>
    <mergeCell ref="F9:G9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B3" sqref="B3"/>
    </sheetView>
  </sheetViews>
  <sheetFormatPr defaultRowHeight="15" x14ac:dyDescent="0.25"/>
  <cols>
    <col min="1" max="1" width="68.140625" customWidth="1"/>
    <col min="2" max="2" width="17.42578125" customWidth="1"/>
  </cols>
  <sheetData>
    <row r="1" spans="1:3" x14ac:dyDescent="0.25">
      <c r="A1" s="177"/>
      <c r="B1" s="44" t="s">
        <v>560</v>
      </c>
      <c r="C1" s="44"/>
    </row>
    <row r="2" spans="1:3" s="170" customFormat="1" x14ac:dyDescent="0.25">
      <c r="A2" s="177"/>
      <c r="B2" s="44" t="s">
        <v>229</v>
      </c>
      <c r="C2" s="44"/>
    </row>
    <row r="3" spans="1:3" ht="53.25" customHeight="1" x14ac:dyDescent="0.25">
      <c r="A3" s="177"/>
      <c r="B3" s="43" t="s">
        <v>683</v>
      </c>
      <c r="C3" s="43"/>
    </row>
    <row r="4" spans="1:3" ht="39" customHeight="1" x14ac:dyDescent="0.25">
      <c r="A4" s="444" t="s">
        <v>559</v>
      </c>
      <c r="B4" s="444"/>
    </row>
    <row r="5" spans="1:3" ht="15.75" x14ac:dyDescent="0.25">
      <c r="A5" s="178"/>
      <c r="B5" s="178"/>
    </row>
    <row r="6" spans="1:3" x14ac:dyDescent="0.25">
      <c r="A6" s="245" t="s">
        <v>535</v>
      </c>
      <c r="B6" s="245">
        <v>2016</v>
      </c>
    </row>
    <row r="7" spans="1:3" x14ac:dyDescent="0.25">
      <c r="A7" s="246" t="s">
        <v>545</v>
      </c>
      <c r="B7" s="247">
        <v>5612500</v>
      </c>
    </row>
    <row r="8" spans="1:3" x14ac:dyDescent="0.25">
      <c r="A8" s="246" t="s">
        <v>546</v>
      </c>
      <c r="B8" s="247">
        <v>5346700</v>
      </c>
    </row>
    <row r="9" spans="1:3" x14ac:dyDescent="0.25">
      <c r="A9" s="246" t="s">
        <v>547</v>
      </c>
      <c r="B9" s="247">
        <v>4343600</v>
      </c>
    </row>
    <row r="10" spans="1:3" x14ac:dyDescent="0.25">
      <c r="A10" s="246" t="s">
        <v>548</v>
      </c>
      <c r="B10" s="247">
        <v>5467000</v>
      </c>
    </row>
    <row r="11" spans="1:3" x14ac:dyDescent="0.25">
      <c r="A11" s="246" t="s">
        <v>549</v>
      </c>
      <c r="B11" s="247">
        <v>4204200</v>
      </c>
    </row>
    <row r="12" spans="1:3" x14ac:dyDescent="0.25">
      <c r="A12" s="246" t="s">
        <v>550</v>
      </c>
      <c r="B12" s="247">
        <v>4406900</v>
      </c>
    </row>
    <row r="13" spans="1:3" x14ac:dyDescent="0.25">
      <c r="A13" s="246" t="s">
        <v>551</v>
      </c>
      <c r="B13" s="247">
        <v>3712300</v>
      </c>
    </row>
    <row r="14" spans="1:3" x14ac:dyDescent="0.25">
      <c r="A14" s="246" t="s">
        <v>552</v>
      </c>
      <c r="B14" s="247">
        <v>4256600</v>
      </c>
    </row>
    <row r="15" spans="1:3" x14ac:dyDescent="0.25">
      <c r="A15" s="246" t="s">
        <v>553</v>
      </c>
      <c r="B15" s="247">
        <v>4979800</v>
      </c>
    </row>
    <row r="16" spans="1:3" x14ac:dyDescent="0.25">
      <c r="A16" s="246" t="s">
        <v>554</v>
      </c>
      <c r="B16" s="247">
        <v>20765800</v>
      </c>
    </row>
    <row r="17" spans="1:2" x14ac:dyDescent="0.25">
      <c r="A17" s="246" t="s">
        <v>555</v>
      </c>
      <c r="B17" s="247">
        <v>4412200</v>
      </c>
    </row>
    <row r="18" spans="1:2" x14ac:dyDescent="0.25">
      <c r="A18" s="246" t="s">
        <v>556</v>
      </c>
      <c r="B18" s="247">
        <v>4152800</v>
      </c>
    </row>
    <row r="19" spans="1:2" x14ac:dyDescent="0.25">
      <c r="A19" s="248" t="s">
        <v>557</v>
      </c>
      <c r="B19" s="249">
        <v>5097600</v>
      </c>
    </row>
    <row r="20" spans="1:2" x14ac:dyDescent="0.25">
      <c r="A20" s="250" t="s">
        <v>558</v>
      </c>
      <c r="B20" s="250">
        <f>B7+B8+B9+B10+B11+B12+B13+B14+B15+B16+B17+B18+B19</f>
        <v>76758000</v>
      </c>
    </row>
  </sheetData>
  <mergeCells count="1">
    <mergeCell ref="A4:B4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C3" sqref="C3"/>
    </sheetView>
  </sheetViews>
  <sheetFormatPr defaultRowHeight="15" x14ac:dyDescent="0.25"/>
  <cols>
    <col min="1" max="1" width="55.5703125" style="170" customWidth="1"/>
    <col min="2" max="2" width="12.5703125" style="170" customWidth="1"/>
    <col min="3" max="3" width="12.140625" style="170" customWidth="1"/>
    <col min="4" max="16384" width="9.140625" style="170"/>
  </cols>
  <sheetData>
    <row r="1" spans="1:3" x14ac:dyDescent="0.25">
      <c r="C1" s="44" t="s">
        <v>560</v>
      </c>
    </row>
    <row r="2" spans="1:3" x14ac:dyDescent="0.25">
      <c r="A2" s="177"/>
      <c r="B2" s="177"/>
      <c r="C2" s="44" t="s">
        <v>243</v>
      </c>
    </row>
    <row r="3" spans="1:3" ht="90" x14ac:dyDescent="0.25">
      <c r="A3" s="177"/>
      <c r="B3" s="177"/>
      <c r="C3" s="43" t="s">
        <v>683</v>
      </c>
    </row>
    <row r="4" spans="1:3" ht="37.5" customHeight="1" x14ac:dyDescent="0.25">
      <c r="A4" s="444" t="s">
        <v>561</v>
      </c>
      <c r="B4" s="444"/>
      <c r="C4" s="445"/>
    </row>
    <row r="5" spans="1:3" x14ac:dyDescent="0.25">
      <c r="A5" s="255"/>
      <c r="B5" s="255"/>
      <c r="C5" s="256" t="s">
        <v>228</v>
      </c>
    </row>
    <row r="6" spans="1:3" x14ac:dyDescent="0.25">
      <c r="A6" s="245" t="s">
        <v>535</v>
      </c>
      <c r="B6" s="245">
        <v>2017</v>
      </c>
      <c r="C6" s="251">
        <v>2018</v>
      </c>
    </row>
    <row r="7" spans="1:3" x14ac:dyDescent="0.25">
      <c r="A7" s="246" t="s">
        <v>545</v>
      </c>
      <c r="B7" s="252" t="s">
        <v>611</v>
      </c>
      <c r="C7" s="281" t="s">
        <v>612</v>
      </c>
    </row>
    <row r="8" spans="1:3" x14ac:dyDescent="0.25">
      <c r="A8" s="246" t="s">
        <v>546</v>
      </c>
      <c r="B8" s="252" t="s">
        <v>613</v>
      </c>
      <c r="C8" s="281" t="s">
        <v>614</v>
      </c>
    </row>
    <row r="9" spans="1:3" x14ac:dyDescent="0.25">
      <c r="A9" s="246" t="s">
        <v>547</v>
      </c>
      <c r="B9" s="252" t="s">
        <v>615</v>
      </c>
      <c r="C9" s="281" t="s">
        <v>616</v>
      </c>
    </row>
    <row r="10" spans="1:3" x14ac:dyDescent="0.25">
      <c r="A10" s="246" t="s">
        <v>548</v>
      </c>
      <c r="B10" s="252" t="s">
        <v>617</v>
      </c>
      <c r="C10" s="281" t="s">
        <v>618</v>
      </c>
    </row>
    <row r="11" spans="1:3" x14ac:dyDescent="0.25">
      <c r="A11" s="246" t="s">
        <v>549</v>
      </c>
      <c r="B11" s="252" t="s">
        <v>619</v>
      </c>
      <c r="C11" s="281" t="s">
        <v>620</v>
      </c>
    </row>
    <row r="12" spans="1:3" x14ac:dyDescent="0.25">
      <c r="A12" s="246" t="s">
        <v>550</v>
      </c>
      <c r="B12" s="252" t="s">
        <v>621</v>
      </c>
      <c r="C12" s="281" t="s">
        <v>622</v>
      </c>
    </row>
    <row r="13" spans="1:3" x14ac:dyDescent="0.25">
      <c r="A13" s="246" t="s">
        <v>551</v>
      </c>
      <c r="B13" s="252" t="s">
        <v>623</v>
      </c>
      <c r="C13" s="281" t="s">
        <v>624</v>
      </c>
    </row>
    <row r="14" spans="1:3" x14ac:dyDescent="0.25">
      <c r="A14" s="246" t="s">
        <v>552</v>
      </c>
      <c r="B14" s="252" t="s">
        <v>625</v>
      </c>
      <c r="C14" s="281" t="s">
        <v>626</v>
      </c>
    </row>
    <row r="15" spans="1:3" x14ac:dyDescent="0.25">
      <c r="A15" s="246" t="s">
        <v>553</v>
      </c>
      <c r="B15" s="252" t="s">
        <v>627</v>
      </c>
      <c r="C15" s="281" t="s">
        <v>628</v>
      </c>
    </row>
    <row r="16" spans="1:3" x14ac:dyDescent="0.25">
      <c r="A16" s="246" t="s">
        <v>554</v>
      </c>
      <c r="B16" s="252" t="s">
        <v>629</v>
      </c>
      <c r="C16" s="281" t="s">
        <v>638</v>
      </c>
    </row>
    <row r="17" spans="1:3" x14ac:dyDescent="0.25">
      <c r="A17" s="246" t="s">
        <v>555</v>
      </c>
      <c r="B17" s="252" t="s">
        <v>630</v>
      </c>
      <c r="C17" s="281" t="s">
        <v>631</v>
      </c>
    </row>
    <row r="18" spans="1:3" x14ac:dyDescent="0.25">
      <c r="A18" s="246" t="s">
        <v>556</v>
      </c>
      <c r="B18" s="252" t="s">
        <v>632</v>
      </c>
      <c r="C18" s="281" t="s">
        <v>633</v>
      </c>
    </row>
    <row r="19" spans="1:3" x14ac:dyDescent="0.25">
      <c r="A19" s="248" t="s">
        <v>557</v>
      </c>
      <c r="B19" s="253" t="s">
        <v>634</v>
      </c>
      <c r="C19" s="282" t="s">
        <v>635</v>
      </c>
    </row>
    <row r="20" spans="1:3" x14ac:dyDescent="0.25">
      <c r="A20" s="250" t="s">
        <v>558</v>
      </c>
      <c r="B20" s="250">
        <f>B7+B8+B9+B10+B11+B12+B13+B14+B15+B16+B17+B18+B19</f>
        <v>19842100</v>
      </c>
      <c r="C20" s="254">
        <v>19491700</v>
      </c>
    </row>
  </sheetData>
  <mergeCells count="1">
    <mergeCell ref="A4:C4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>
      <selection activeCell="B2" sqref="B2"/>
    </sheetView>
  </sheetViews>
  <sheetFormatPr defaultRowHeight="15" x14ac:dyDescent="0.25"/>
  <cols>
    <col min="1" max="1" width="64.140625" customWidth="1"/>
    <col min="2" max="2" width="18.5703125" customWidth="1"/>
  </cols>
  <sheetData>
    <row r="1" spans="1:2" s="170" customFormat="1" x14ac:dyDescent="0.25">
      <c r="B1" s="44" t="s">
        <v>565</v>
      </c>
    </row>
    <row r="2" spans="1:2" ht="67.5" x14ac:dyDescent="0.25">
      <c r="A2" s="177"/>
      <c r="B2" s="43" t="s">
        <v>683</v>
      </c>
    </row>
    <row r="3" spans="1:2" x14ac:dyDescent="0.25">
      <c r="A3" s="177"/>
      <c r="B3" s="177"/>
    </row>
    <row r="4" spans="1:2" ht="53.25" customHeight="1" x14ac:dyDescent="0.25">
      <c r="A4" s="446" t="s">
        <v>562</v>
      </c>
      <c r="B4" s="446"/>
    </row>
    <row r="5" spans="1:2" x14ac:dyDescent="0.25">
      <c r="A5" s="257"/>
      <c r="B5" s="258" t="s">
        <v>228</v>
      </c>
    </row>
    <row r="6" spans="1:2" x14ac:dyDescent="0.25">
      <c r="A6" s="259" t="s">
        <v>563</v>
      </c>
      <c r="B6" s="259">
        <v>2016</v>
      </c>
    </row>
    <row r="7" spans="1:2" x14ac:dyDescent="0.25">
      <c r="A7" s="260" t="s">
        <v>545</v>
      </c>
      <c r="B7" s="260">
        <v>100</v>
      </c>
    </row>
    <row r="8" spans="1:2" x14ac:dyDescent="0.25">
      <c r="A8" s="261" t="s">
        <v>546</v>
      </c>
      <c r="B8" s="261">
        <v>100</v>
      </c>
    </row>
    <row r="9" spans="1:2" x14ac:dyDescent="0.25">
      <c r="A9" s="261" t="s">
        <v>547</v>
      </c>
      <c r="B9" s="261">
        <v>100</v>
      </c>
    </row>
    <row r="10" spans="1:2" x14ac:dyDescent="0.25">
      <c r="A10" s="261" t="s">
        <v>548</v>
      </c>
      <c r="B10" s="261">
        <v>100</v>
      </c>
    </row>
    <row r="11" spans="1:2" x14ac:dyDescent="0.25">
      <c r="A11" s="261" t="s">
        <v>549</v>
      </c>
      <c r="B11" s="261">
        <v>100</v>
      </c>
    </row>
    <row r="12" spans="1:2" x14ac:dyDescent="0.25">
      <c r="A12" s="261" t="s">
        <v>550</v>
      </c>
      <c r="B12" s="261">
        <v>100</v>
      </c>
    </row>
    <row r="13" spans="1:2" x14ac:dyDescent="0.25">
      <c r="A13" s="261" t="s">
        <v>551</v>
      </c>
      <c r="B13" s="261">
        <v>100</v>
      </c>
    </row>
    <row r="14" spans="1:2" x14ac:dyDescent="0.25">
      <c r="A14" s="261" t="s">
        <v>552</v>
      </c>
      <c r="B14" s="261">
        <v>100</v>
      </c>
    </row>
    <row r="15" spans="1:2" x14ac:dyDescent="0.25">
      <c r="A15" s="261" t="s">
        <v>553</v>
      </c>
      <c r="B15" s="261">
        <v>100</v>
      </c>
    </row>
    <row r="16" spans="1:2" x14ac:dyDescent="0.25">
      <c r="A16" s="261" t="s">
        <v>554</v>
      </c>
      <c r="B16" s="261">
        <v>100</v>
      </c>
    </row>
    <row r="17" spans="1:2" x14ac:dyDescent="0.25">
      <c r="A17" s="261" t="s">
        <v>555</v>
      </c>
      <c r="B17" s="261">
        <v>100</v>
      </c>
    </row>
    <row r="18" spans="1:2" x14ac:dyDescent="0.25">
      <c r="A18" s="261" t="s">
        <v>564</v>
      </c>
      <c r="B18" s="261">
        <v>100</v>
      </c>
    </row>
    <row r="19" spans="1:2" x14ac:dyDescent="0.25">
      <c r="A19" s="261" t="s">
        <v>557</v>
      </c>
      <c r="B19" s="261">
        <v>100</v>
      </c>
    </row>
    <row r="20" spans="1:2" x14ac:dyDescent="0.25">
      <c r="A20" s="262" t="s">
        <v>558</v>
      </c>
      <c r="B20" s="262">
        <v>1300</v>
      </c>
    </row>
  </sheetData>
  <mergeCells count="1">
    <mergeCell ref="A4:B4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>
      <selection activeCell="B2" sqref="B2"/>
    </sheetView>
  </sheetViews>
  <sheetFormatPr defaultRowHeight="15" x14ac:dyDescent="0.25"/>
  <cols>
    <col min="1" max="1" width="63.85546875" customWidth="1"/>
    <col min="2" max="2" width="22.85546875" customWidth="1"/>
  </cols>
  <sheetData>
    <row r="1" spans="1:2" x14ac:dyDescent="0.25">
      <c r="A1" s="177"/>
      <c r="B1" s="44" t="s">
        <v>569</v>
      </c>
    </row>
    <row r="2" spans="1:2" ht="56.25" x14ac:dyDescent="0.25">
      <c r="A2" s="177"/>
      <c r="B2" s="43" t="s">
        <v>683</v>
      </c>
    </row>
    <row r="3" spans="1:2" ht="78" customHeight="1" x14ac:dyDescent="0.25">
      <c r="A3" s="446" t="s">
        <v>568</v>
      </c>
      <c r="B3" s="446"/>
    </row>
    <row r="4" spans="1:2" x14ac:dyDescent="0.25">
      <c r="A4" s="50"/>
      <c r="B4" s="50"/>
    </row>
    <row r="5" spans="1:2" x14ac:dyDescent="0.25">
      <c r="A5" s="50"/>
      <c r="B5" s="50"/>
    </row>
    <row r="6" spans="1:2" x14ac:dyDescent="0.25">
      <c r="A6" s="50"/>
      <c r="B6" s="50"/>
    </row>
    <row r="7" spans="1:2" x14ac:dyDescent="0.25">
      <c r="A7" s="50"/>
      <c r="B7" s="50"/>
    </row>
    <row r="8" spans="1:2" x14ac:dyDescent="0.25">
      <c r="A8" s="257"/>
      <c r="B8" s="258" t="s">
        <v>228</v>
      </c>
    </row>
    <row r="9" spans="1:2" x14ac:dyDescent="0.25">
      <c r="A9" s="259" t="s">
        <v>563</v>
      </c>
      <c r="B9" s="259">
        <v>2016</v>
      </c>
    </row>
    <row r="10" spans="1:2" x14ac:dyDescent="0.25">
      <c r="A10" s="269" t="s">
        <v>545</v>
      </c>
      <c r="B10" s="270">
        <v>1000000</v>
      </c>
    </row>
    <row r="11" spans="1:2" x14ac:dyDescent="0.25">
      <c r="A11" s="269" t="s">
        <v>546</v>
      </c>
      <c r="B11" s="270">
        <v>2000000</v>
      </c>
    </row>
    <row r="12" spans="1:2" x14ac:dyDescent="0.25">
      <c r="A12" s="271" t="s">
        <v>550</v>
      </c>
      <c r="B12" s="271">
        <v>2000000</v>
      </c>
    </row>
    <row r="13" spans="1:2" x14ac:dyDescent="0.25">
      <c r="A13" s="271" t="s">
        <v>554</v>
      </c>
      <c r="B13" s="271">
        <v>8976700</v>
      </c>
    </row>
    <row r="14" spans="1:2" x14ac:dyDescent="0.25">
      <c r="A14" s="271" t="s">
        <v>557</v>
      </c>
      <c r="B14" s="271">
        <v>15000000</v>
      </c>
    </row>
    <row r="15" spans="1:2" x14ac:dyDescent="0.25">
      <c r="A15" s="272" t="s">
        <v>233</v>
      </c>
      <c r="B15" s="272">
        <f>B10+B11+B12+B13+B14</f>
        <v>28976700</v>
      </c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>
      <selection activeCell="B2" sqref="B2"/>
    </sheetView>
  </sheetViews>
  <sheetFormatPr defaultRowHeight="15" x14ac:dyDescent="0.25"/>
  <cols>
    <col min="1" max="1" width="62.5703125" customWidth="1"/>
    <col min="2" max="2" width="17.7109375" customWidth="1"/>
  </cols>
  <sheetData>
    <row r="1" spans="1:2" x14ac:dyDescent="0.25">
      <c r="A1" s="179"/>
      <c r="B1" s="44" t="s">
        <v>567</v>
      </c>
    </row>
    <row r="2" spans="1:2" ht="57" customHeight="1" x14ac:dyDescent="0.25">
      <c r="A2" s="179"/>
      <c r="B2" s="43" t="s">
        <v>683</v>
      </c>
    </row>
    <row r="3" spans="1:2" x14ac:dyDescent="0.25">
      <c r="A3" s="177"/>
      <c r="B3" s="177"/>
    </row>
    <row r="4" spans="1:2" x14ac:dyDescent="0.25">
      <c r="A4" s="177"/>
      <c r="B4" s="177"/>
    </row>
    <row r="5" spans="1:2" ht="46.5" customHeight="1" x14ac:dyDescent="0.25">
      <c r="A5" s="447" t="s">
        <v>566</v>
      </c>
      <c r="B5" s="448"/>
    </row>
    <row r="6" spans="1:2" x14ac:dyDescent="0.25">
      <c r="A6" s="263"/>
      <c r="B6" s="264" t="s">
        <v>228</v>
      </c>
    </row>
    <row r="7" spans="1:2" x14ac:dyDescent="0.25">
      <c r="A7" s="259" t="s">
        <v>563</v>
      </c>
      <c r="B7" s="259">
        <v>2016</v>
      </c>
    </row>
    <row r="8" spans="1:2" x14ac:dyDescent="0.25">
      <c r="A8" s="265" t="s">
        <v>545</v>
      </c>
      <c r="B8" s="266">
        <v>69400</v>
      </c>
    </row>
    <row r="9" spans="1:2" x14ac:dyDescent="0.25">
      <c r="A9" s="265" t="s">
        <v>546</v>
      </c>
      <c r="B9" s="266">
        <v>69400</v>
      </c>
    </row>
    <row r="10" spans="1:2" x14ac:dyDescent="0.25">
      <c r="A10" s="265" t="s">
        <v>547</v>
      </c>
      <c r="B10" s="266">
        <v>69400</v>
      </c>
    </row>
    <row r="11" spans="1:2" x14ac:dyDescent="0.25">
      <c r="A11" s="265" t="s">
        <v>548</v>
      </c>
      <c r="B11" s="266">
        <v>69400</v>
      </c>
    </row>
    <row r="12" spans="1:2" x14ac:dyDescent="0.25">
      <c r="A12" s="265" t="s">
        <v>549</v>
      </c>
      <c r="B12" s="266">
        <v>69400</v>
      </c>
    </row>
    <row r="13" spans="1:2" x14ac:dyDescent="0.25">
      <c r="A13" s="265" t="s">
        <v>550</v>
      </c>
      <c r="B13" s="266">
        <v>69400</v>
      </c>
    </row>
    <row r="14" spans="1:2" x14ac:dyDescent="0.25">
      <c r="A14" s="265" t="s">
        <v>551</v>
      </c>
      <c r="B14" s="266">
        <v>69400</v>
      </c>
    </row>
    <row r="15" spans="1:2" x14ac:dyDescent="0.25">
      <c r="A15" s="265" t="s">
        <v>552</v>
      </c>
      <c r="B15" s="266">
        <v>69400</v>
      </c>
    </row>
    <row r="16" spans="1:2" x14ac:dyDescent="0.25">
      <c r="A16" s="265" t="s">
        <v>553</v>
      </c>
      <c r="B16" s="266">
        <v>69400</v>
      </c>
    </row>
    <row r="17" spans="1:2" x14ac:dyDescent="0.25">
      <c r="A17" s="265" t="s">
        <v>554</v>
      </c>
      <c r="B17" s="266">
        <v>356100</v>
      </c>
    </row>
    <row r="18" spans="1:2" x14ac:dyDescent="0.25">
      <c r="A18" s="265" t="s">
        <v>555</v>
      </c>
      <c r="B18" s="266">
        <v>69400</v>
      </c>
    </row>
    <row r="19" spans="1:2" x14ac:dyDescent="0.25">
      <c r="A19" s="265" t="s">
        <v>564</v>
      </c>
      <c r="B19" s="266">
        <v>69400</v>
      </c>
    </row>
    <row r="20" spans="1:2" x14ac:dyDescent="0.25">
      <c r="A20" s="265" t="s">
        <v>557</v>
      </c>
      <c r="B20" s="266">
        <v>69400</v>
      </c>
    </row>
    <row r="21" spans="1:2" x14ac:dyDescent="0.25">
      <c r="A21" s="267" t="s">
        <v>558</v>
      </c>
      <c r="B21" s="268">
        <f>SUM(B8:B20)</f>
        <v>1188900</v>
      </c>
    </row>
  </sheetData>
  <mergeCells count="1">
    <mergeCell ref="A5:B5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workbookViewId="0">
      <selection activeCell="B2" sqref="B2"/>
    </sheetView>
  </sheetViews>
  <sheetFormatPr defaultRowHeight="15" x14ac:dyDescent="0.25"/>
  <cols>
    <col min="1" max="1" width="63" customWidth="1"/>
    <col min="2" max="2" width="22.7109375" customWidth="1"/>
  </cols>
  <sheetData>
    <row r="1" spans="1:2" x14ac:dyDescent="0.25">
      <c r="A1" s="177"/>
      <c r="B1" s="44" t="s">
        <v>572</v>
      </c>
    </row>
    <row r="2" spans="1:2" ht="56.25" x14ac:dyDescent="0.25">
      <c r="A2" s="177"/>
      <c r="B2" s="43" t="s">
        <v>683</v>
      </c>
    </row>
    <row r="3" spans="1:2" ht="34.5" customHeight="1" x14ac:dyDescent="0.25"/>
    <row r="5" spans="1:2" ht="12.75" customHeight="1" x14ac:dyDescent="0.25"/>
    <row r="6" spans="1:2" ht="17.25" customHeight="1" x14ac:dyDescent="0.25"/>
    <row r="7" spans="1:2" ht="48" customHeight="1" x14ac:dyDescent="0.25">
      <c r="A7" s="446" t="s">
        <v>571</v>
      </c>
      <c r="B7" s="446"/>
    </row>
    <row r="8" spans="1:2" x14ac:dyDescent="0.25">
      <c r="A8" s="257"/>
      <c r="B8" s="258" t="s">
        <v>228</v>
      </c>
    </row>
    <row r="9" spans="1:2" x14ac:dyDescent="0.25">
      <c r="A9" s="259" t="s">
        <v>570</v>
      </c>
      <c r="B9" s="259">
        <v>2016</v>
      </c>
    </row>
    <row r="10" spans="1:2" x14ac:dyDescent="0.25">
      <c r="A10" s="265" t="s">
        <v>545</v>
      </c>
      <c r="B10" s="279">
        <v>103000</v>
      </c>
    </row>
    <row r="11" spans="1:2" x14ac:dyDescent="0.25">
      <c r="A11" s="265" t="s">
        <v>546</v>
      </c>
      <c r="B11" s="279">
        <v>137000</v>
      </c>
    </row>
    <row r="12" spans="1:2" s="170" customFormat="1" x14ac:dyDescent="0.25">
      <c r="A12" s="265" t="s">
        <v>547</v>
      </c>
      <c r="B12" s="279">
        <v>94000</v>
      </c>
    </row>
    <row r="13" spans="1:2" s="170" customFormat="1" x14ac:dyDescent="0.25">
      <c r="A13" s="265" t="s">
        <v>548</v>
      </c>
      <c r="B13" s="279">
        <v>132000</v>
      </c>
    </row>
    <row r="14" spans="1:2" s="170" customFormat="1" x14ac:dyDescent="0.25">
      <c r="A14" s="265" t="s">
        <v>549</v>
      </c>
      <c r="B14" s="279">
        <v>85000</v>
      </c>
    </row>
    <row r="15" spans="1:2" s="170" customFormat="1" x14ac:dyDescent="0.25">
      <c r="A15" s="265" t="s">
        <v>550</v>
      </c>
      <c r="B15" s="279">
        <v>79000</v>
      </c>
    </row>
    <row r="16" spans="1:2" s="170" customFormat="1" x14ac:dyDescent="0.25">
      <c r="A16" s="265" t="s">
        <v>551</v>
      </c>
      <c r="B16" s="279">
        <v>47000</v>
      </c>
    </row>
    <row r="17" spans="1:2" s="170" customFormat="1" x14ac:dyDescent="0.25">
      <c r="A17" s="265" t="s">
        <v>552</v>
      </c>
      <c r="B17" s="279">
        <v>41000</v>
      </c>
    </row>
    <row r="18" spans="1:2" s="170" customFormat="1" x14ac:dyDescent="0.25">
      <c r="A18" s="265" t="s">
        <v>553</v>
      </c>
      <c r="B18" s="279">
        <v>43000</v>
      </c>
    </row>
    <row r="19" spans="1:2" s="170" customFormat="1" x14ac:dyDescent="0.25">
      <c r="A19" s="265" t="s">
        <v>554</v>
      </c>
      <c r="B19" s="279">
        <v>929000</v>
      </c>
    </row>
    <row r="20" spans="1:2" x14ac:dyDescent="0.25">
      <c r="A20" s="265" t="s">
        <v>555</v>
      </c>
      <c r="B20" s="280">
        <v>82000</v>
      </c>
    </row>
    <row r="21" spans="1:2" x14ac:dyDescent="0.25">
      <c r="A21" s="265" t="s">
        <v>564</v>
      </c>
      <c r="B21" s="280">
        <v>137000</v>
      </c>
    </row>
    <row r="22" spans="1:2" x14ac:dyDescent="0.25">
      <c r="A22" s="265" t="s">
        <v>557</v>
      </c>
      <c r="B22" s="280">
        <v>69000</v>
      </c>
    </row>
    <row r="23" spans="1:2" x14ac:dyDescent="0.25">
      <c r="A23" s="267" t="s">
        <v>558</v>
      </c>
      <c r="B23" s="280">
        <f>SUM(B10:B22)</f>
        <v>1978000</v>
      </c>
    </row>
  </sheetData>
  <mergeCells count="1">
    <mergeCell ref="A7:B7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2" sqref="B2"/>
    </sheetView>
  </sheetViews>
  <sheetFormatPr defaultRowHeight="15" x14ac:dyDescent="0.25"/>
  <cols>
    <col min="1" max="1" width="66" customWidth="1"/>
    <col min="2" max="2" width="19.28515625" customWidth="1"/>
  </cols>
  <sheetData>
    <row r="1" spans="1:2" x14ac:dyDescent="0.25">
      <c r="A1" s="177"/>
      <c r="B1" s="44" t="s">
        <v>574</v>
      </c>
    </row>
    <row r="2" spans="1:2" ht="67.5" x14ac:dyDescent="0.25">
      <c r="A2" s="177"/>
      <c r="B2" s="43" t="s">
        <v>683</v>
      </c>
    </row>
    <row r="3" spans="1:2" ht="40.5" customHeight="1" x14ac:dyDescent="0.25"/>
    <row r="6" spans="1:2" ht="62.25" customHeight="1" x14ac:dyDescent="0.25">
      <c r="A6" s="446" t="s">
        <v>573</v>
      </c>
      <c r="B6" s="446"/>
    </row>
    <row r="7" spans="1:2" ht="30.75" customHeight="1" x14ac:dyDescent="0.25">
      <c r="A7" s="257"/>
      <c r="B7" s="258" t="s">
        <v>228</v>
      </c>
    </row>
    <row r="8" spans="1:2" x14ac:dyDescent="0.25">
      <c r="A8" s="259" t="s">
        <v>563</v>
      </c>
      <c r="B8" s="259">
        <v>2016</v>
      </c>
    </row>
    <row r="9" spans="1:2" x14ac:dyDescent="0.25">
      <c r="A9" s="269" t="s">
        <v>556</v>
      </c>
      <c r="B9" s="270">
        <v>825000</v>
      </c>
    </row>
    <row r="10" spans="1:2" x14ac:dyDescent="0.25">
      <c r="A10" s="272" t="s">
        <v>558</v>
      </c>
      <c r="B10" s="272">
        <f>B9</f>
        <v>825000</v>
      </c>
    </row>
  </sheetData>
  <mergeCells count="1">
    <mergeCell ref="A6:B6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2" sqref="B2"/>
    </sheetView>
  </sheetViews>
  <sheetFormatPr defaultRowHeight="15" x14ac:dyDescent="0.25"/>
  <cols>
    <col min="1" max="1" width="67.28515625" customWidth="1"/>
    <col min="2" max="2" width="14" customWidth="1"/>
  </cols>
  <sheetData>
    <row r="1" spans="1:2" x14ac:dyDescent="0.25">
      <c r="A1" s="177"/>
      <c r="B1" s="44" t="s">
        <v>576</v>
      </c>
    </row>
    <row r="2" spans="1:2" ht="78.75" x14ac:dyDescent="0.25">
      <c r="A2" s="177"/>
      <c r="B2" s="43" t="s">
        <v>683</v>
      </c>
    </row>
    <row r="6" spans="1:2" ht="54" customHeight="1" x14ac:dyDescent="0.25">
      <c r="A6" s="446" t="s">
        <v>575</v>
      </c>
      <c r="B6" s="446"/>
    </row>
    <row r="7" spans="1:2" ht="45" customHeight="1" x14ac:dyDescent="0.25">
      <c r="A7" s="257"/>
      <c r="B7" s="258" t="s">
        <v>228</v>
      </c>
    </row>
    <row r="8" spans="1:2" x14ac:dyDescent="0.25">
      <c r="A8" s="259" t="s">
        <v>563</v>
      </c>
      <c r="B8" s="259">
        <v>2016</v>
      </c>
    </row>
    <row r="9" spans="1:2" x14ac:dyDescent="0.25">
      <c r="A9" s="273" t="s">
        <v>554</v>
      </c>
      <c r="B9" s="270">
        <v>10000</v>
      </c>
    </row>
    <row r="10" spans="1:2" x14ac:dyDescent="0.25">
      <c r="A10" s="272" t="s">
        <v>558</v>
      </c>
      <c r="B10" s="272">
        <f>B9</f>
        <v>10000</v>
      </c>
    </row>
  </sheetData>
  <mergeCells count="1">
    <mergeCell ref="A6:B6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2" sqref="B2"/>
    </sheetView>
  </sheetViews>
  <sheetFormatPr defaultRowHeight="15" x14ac:dyDescent="0.25"/>
  <cols>
    <col min="1" max="1" width="36.85546875" customWidth="1"/>
    <col min="2" max="2" width="28.140625" customWidth="1"/>
    <col min="8" max="17" width="9.140625" customWidth="1"/>
  </cols>
  <sheetData>
    <row r="1" spans="1:2" x14ac:dyDescent="0.25">
      <c r="A1" s="177"/>
      <c r="B1" s="283" t="s">
        <v>578</v>
      </c>
    </row>
    <row r="2" spans="1:2" ht="56.25" x14ac:dyDescent="0.25">
      <c r="A2" s="177"/>
      <c r="B2" s="284" t="s">
        <v>683</v>
      </c>
    </row>
    <row r="3" spans="1:2" x14ac:dyDescent="0.25">
      <c r="A3" s="334"/>
      <c r="B3" s="334"/>
    </row>
    <row r="4" spans="1:2" x14ac:dyDescent="0.25">
      <c r="A4" s="334"/>
      <c r="B4" s="334"/>
    </row>
    <row r="5" spans="1:2" x14ac:dyDescent="0.25">
      <c r="A5" s="334"/>
      <c r="B5" s="334"/>
    </row>
    <row r="6" spans="1:2" ht="66.75" customHeight="1" x14ac:dyDescent="0.25">
      <c r="A6" s="446" t="s">
        <v>654</v>
      </c>
      <c r="B6" s="446"/>
    </row>
    <row r="7" spans="1:2" x14ac:dyDescent="0.25">
      <c r="A7" s="257"/>
      <c r="B7" s="258" t="s">
        <v>228</v>
      </c>
    </row>
    <row r="8" spans="1:2" x14ac:dyDescent="0.25">
      <c r="A8" s="259" t="s">
        <v>563</v>
      </c>
      <c r="B8" s="259">
        <v>2016</v>
      </c>
    </row>
    <row r="9" spans="1:2" x14ac:dyDescent="0.25">
      <c r="A9" s="273" t="s">
        <v>554</v>
      </c>
      <c r="B9" s="270">
        <v>1722000</v>
      </c>
    </row>
    <row r="10" spans="1:2" x14ac:dyDescent="0.25">
      <c r="A10" s="272" t="s">
        <v>558</v>
      </c>
      <c r="B10" s="272">
        <f>B9</f>
        <v>1722000</v>
      </c>
    </row>
  </sheetData>
  <mergeCells count="1">
    <mergeCell ref="A6:B6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zoomScaleNormal="100" workbookViewId="0">
      <selection activeCell="B2" sqref="B2"/>
    </sheetView>
  </sheetViews>
  <sheetFormatPr defaultRowHeight="15" x14ac:dyDescent="0.25"/>
  <cols>
    <col min="1" max="1" width="57.28515625" customWidth="1"/>
    <col min="2" max="2" width="20.28515625" customWidth="1"/>
  </cols>
  <sheetData>
    <row r="1" spans="1:2" x14ac:dyDescent="0.25">
      <c r="A1" s="383"/>
      <c r="B1" s="347" t="s">
        <v>601</v>
      </c>
    </row>
    <row r="2" spans="1:2" ht="67.5" x14ac:dyDescent="0.25">
      <c r="A2" s="383"/>
      <c r="B2" s="348" t="s">
        <v>684</v>
      </c>
    </row>
    <row r="3" spans="1:2" ht="44.25" customHeight="1" x14ac:dyDescent="0.25">
      <c r="A3" s="449" t="s">
        <v>677</v>
      </c>
      <c r="B3" s="440"/>
    </row>
    <row r="4" spans="1:2" ht="15.75" thickBot="1" x14ac:dyDescent="0.3">
      <c r="A4" s="50"/>
      <c r="B4" s="51" t="s">
        <v>228</v>
      </c>
    </row>
    <row r="5" spans="1:2" ht="15.75" thickBot="1" x14ac:dyDescent="0.3">
      <c r="A5" s="384" t="s">
        <v>563</v>
      </c>
      <c r="B5" s="385">
        <v>2016</v>
      </c>
    </row>
    <row r="6" spans="1:2" x14ac:dyDescent="0.25">
      <c r="A6" s="386" t="s">
        <v>557</v>
      </c>
      <c r="B6" s="387">
        <v>750000</v>
      </c>
    </row>
    <row r="7" spans="1:2" ht="15.75" thickBot="1" x14ac:dyDescent="0.3">
      <c r="A7" s="388" t="s">
        <v>558</v>
      </c>
      <c r="B7" s="389">
        <f>SUM(B6:B6)</f>
        <v>750000</v>
      </c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D2" sqref="D2"/>
    </sheetView>
  </sheetViews>
  <sheetFormatPr defaultRowHeight="15" x14ac:dyDescent="0.25"/>
  <cols>
    <col min="1" max="1" width="38.7109375" customWidth="1"/>
    <col min="2" max="2" width="10.7109375" style="170" customWidth="1"/>
    <col min="3" max="3" width="11.5703125" style="170" customWidth="1"/>
    <col min="4" max="4" width="18.140625" customWidth="1"/>
  </cols>
  <sheetData>
    <row r="1" spans="1:4" x14ac:dyDescent="0.25">
      <c r="A1" s="177"/>
      <c r="B1" s="177"/>
      <c r="C1" s="177"/>
      <c r="D1" s="44" t="s">
        <v>655</v>
      </c>
    </row>
    <row r="2" spans="1:4" ht="67.5" x14ac:dyDescent="0.25">
      <c r="A2" s="177"/>
      <c r="B2" s="177"/>
      <c r="C2" s="177"/>
      <c r="D2" s="43" t="s">
        <v>683</v>
      </c>
    </row>
    <row r="3" spans="1:4" ht="43.5" customHeight="1" x14ac:dyDescent="0.25">
      <c r="A3" s="446" t="s">
        <v>577</v>
      </c>
      <c r="B3" s="446"/>
      <c r="C3" s="446"/>
      <c r="D3" s="446"/>
    </row>
    <row r="4" spans="1:4" x14ac:dyDescent="0.25">
      <c r="A4" s="257"/>
      <c r="B4" s="257"/>
      <c r="C4" s="257"/>
      <c r="D4" s="258" t="s">
        <v>228</v>
      </c>
    </row>
    <row r="5" spans="1:4" ht="15.75" thickBot="1" x14ac:dyDescent="0.3">
      <c r="A5" s="259" t="s">
        <v>579</v>
      </c>
      <c r="B5" s="259" t="s">
        <v>580</v>
      </c>
      <c r="C5" s="259" t="s">
        <v>581</v>
      </c>
      <c r="D5" s="259">
        <v>2016</v>
      </c>
    </row>
    <row r="6" spans="1:4" ht="54.75" thickBot="1" x14ac:dyDescent="0.3">
      <c r="A6" s="274" t="s">
        <v>182</v>
      </c>
      <c r="B6" s="275" t="s">
        <v>181</v>
      </c>
      <c r="C6" s="276"/>
      <c r="D6" s="270">
        <v>49300</v>
      </c>
    </row>
    <row r="7" spans="1:4" s="170" customFormat="1" ht="15.75" thickBot="1" x14ac:dyDescent="0.3">
      <c r="A7" s="277" t="s">
        <v>227</v>
      </c>
      <c r="B7" s="275" t="s">
        <v>181</v>
      </c>
      <c r="C7" s="278">
        <v>460</v>
      </c>
      <c r="D7" s="270"/>
    </row>
    <row r="8" spans="1:4" x14ac:dyDescent="0.25">
      <c r="A8" s="272" t="s">
        <v>558</v>
      </c>
      <c r="B8" s="272"/>
      <c r="C8" s="272"/>
      <c r="D8" s="272">
        <f>D6</f>
        <v>49300</v>
      </c>
    </row>
    <row r="9" spans="1:4" x14ac:dyDescent="0.25">
      <c r="A9" s="50"/>
      <c r="B9" s="50"/>
      <c r="C9" s="50"/>
      <c r="D9" s="50"/>
    </row>
  </sheetData>
  <mergeCells count="1">
    <mergeCell ref="A3:D3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C3" sqref="C3"/>
    </sheetView>
  </sheetViews>
  <sheetFormatPr defaultRowHeight="15" x14ac:dyDescent="0.25"/>
  <cols>
    <col min="1" max="1" width="33.140625" customWidth="1"/>
    <col min="2" max="2" width="27.42578125" customWidth="1"/>
    <col min="3" max="3" width="17.85546875" customWidth="1"/>
  </cols>
  <sheetData>
    <row r="1" spans="1:3" s="170" customFormat="1" x14ac:dyDescent="0.25">
      <c r="C1" s="44" t="s">
        <v>656</v>
      </c>
    </row>
    <row r="2" spans="1:3" x14ac:dyDescent="0.25">
      <c r="A2" s="50"/>
      <c r="B2" s="180"/>
      <c r="C2" s="44" t="s">
        <v>229</v>
      </c>
    </row>
    <row r="3" spans="1:3" ht="54.75" customHeight="1" x14ac:dyDescent="0.25">
      <c r="A3" s="181"/>
      <c r="B3" s="180"/>
      <c r="C3" s="43" t="s">
        <v>683</v>
      </c>
    </row>
    <row r="4" spans="1:3" ht="45.75" customHeight="1" x14ac:dyDescent="0.25">
      <c r="A4" s="450" t="s">
        <v>599</v>
      </c>
      <c r="B4" s="451"/>
      <c r="C4" s="451"/>
    </row>
    <row r="5" spans="1:3" ht="15.75" thickBot="1" x14ac:dyDescent="0.3">
      <c r="A5" s="50"/>
      <c r="B5" s="50"/>
      <c r="C5" s="51" t="s">
        <v>228</v>
      </c>
    </row>
    <row r="6" spans="1:3" ht="15.75" thickBot="1" x14ac:dyDescent="0.3">
      <c r="A6" s="183" t="s">
        <v>535</v>
      </c>
      <c r="B6" s="184" t="s">
        <v>582</v>
      </c>
      <c r="C6" s="202">
        <v>2016</v>
      </c>
    </row>
    <row r="7" spans="1:3" ht="25.5" x14ac:dyDescent="0.25">
      <c r="A7" s="186" t="s">
        <v>583</v>
      </c>
      <c r="B7" s="187"/>
      <c r="C7" s="188"/>
    </row>
    <row r="8" spans="1:3" x14ac:dyDescent="0.25">
      <c r="A8" s="204" t="s">
        <v>584</v>
      </c>
      <c r="B8" s="192"/>
      <c r="C8" s="193"/>
    </row>
    <row r="9" spans="1:3" ht="63.75" x14ac:dyDescent="0.25">
      <c r="A9" s="203" t="s">
        <v>585</v>
      </c>
      <c r="B9" s="192" t="s">
        <v>586</v>
      </c>
      <c r="C9" s="193"/>
    </row>
    <row r="10" spans="1:3" ht="51" x14ac:dyDescent="0.25">
      <c r="A10" s="203" t="s">
        <v>587</v>
      </c>
      <c r="B10" s="192" t="s">
        <v>588</v>
      </c>
      <c r="C10" s="193">
        <v>10000000</v>
      </c>
    </row>
    <row r="11" spans="1:3" x14ac:dyDescent="0.25">
      <c r="A11" s="204" t="s">
        <v>589</v>
      </c>
      <c r="B11" s="192"/>
      <c r="C11" s="193"/>
    </row>
    <row r="12" spans="1:3" ht="63.75" x14ac:dyDescent="0.25">
      <c r="A12" s="203" t="s">
        <v>590</v>
      </c>
      <c r="B12" s="192" t="s">
        <v>591</v>
      </c>
      <c r="C12" s="193">
        <v>3900000</v>
      </c>
    </row>
    <row r="13" spans="1:3" ht="51" x14ac:dyDescent="0.25">
      <c r="A13" s="203" t="s">
        <v>592</v>
      </c>
      <c r="B13" s="192" t="s">
        <v>593</v>
      </c>
      <c r="C13" s="193">
        <v>10000000</v>
      </c>
    </row>
    <row r="14" spans="1:3" x14ac:dyDescent="0.25">
      <c r="A14" s="204" t="s">
        <v>594</v>
      </c>
      <c r="B14" s="192" t="s">
        <v>595</v>
      </c>
      <c r="C14" s="196">
        <f>C16-C15</f>
        <v>3900000</v>
      </c>
    </row>
    <row r="15" spans="1:3" ht="38.25" x14ac:dyDescent="0.25">
      <c r="A15" s="203" t="s">
        <v>509</v>
      </c>
      <c r="B15" s="192" t="s">
        <v>596</v>
      </c>
      <c r="C15" s="197">
        <v>541932400</v>
      </c>
    </row>
    <row r="16" spans="1:3" ht="38.25" x14ac:dyDescent="0.25">
      <c r="A16" s="203" t="s">
        <v>597</v>
      </c>
      <c r="B16" s="192" t="s">
        <v>598</v>
      </c>
      <c r="C16" s="197">
        <v>545832400</v>
      </c>
    </row>
  </sheetData>
  <mergeCells count="1">
    <mergeCell ref="A4:C4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D3" sqref="D3"/>
    </sheetView>
  </sheetViews>
  <sheetFormatPr defaultRowHeight="15" x14ac:dyDescent="0.25"/>
  <cols>
    <col min="1" max="1" width="32.140625" style="170" customWidth="1"/>
    <col min="2" max="2" width="23.7109375" style="170" customWidth="1"/>
    <col min="3" max="3" width="13.140625" style="170" customWidth="1"/>
    <col min="4" max="4" width="12.85546875" style="170" customWidth="1"/>
    <col min="5" max="16384" width="9.140625" style="170"/>
  </cols>
  <sheetData>
    <row r="1" spans="1:4" x14ac:dyDescent="0.25">
      <c r="D1" s="44" t="s">
        <v>678</v>
      </c>
    </row>
    <row r="2" spans="1:4" x14ac:dyDescent="0.25">
      <c r="A2" s="50"/>
      <c r="B2" s="180"/>
      <c r="C2" s="201"/>
      <c r="D2" s="44" t="s">
        <v>243</v>
      </c>
    </row>
    <row r="3" spans="1:4" ht="80.25" customHeight="1" x14ac:dyDescent="0.25">
      <c r="A3" s="181"/>
      <c r="B3" s="180"/>
      <c r="C3" s="200"/>
      <c r="D3" s="43" t="s">
        <v>683</v>
      </c>
    </row>
    <row r="4" spans="1:4" ht="29.25" customHeight="1" x14ac:dyDescent="0.25">
      <c r="A4" s="452" t="s">
        <v>600</v>
      </c>
      <c r="B4" s="453"/>
      <c r="C4" s="454"/>
      <c r="D4" s="454"/>
    </row>
    <row r="5" spans="1:4" ht="15.75" thickBot="1" x14ac:dyDescent="0.3">
      <c r="A5" s="50"/>
      <c r="B5" s="50"/>
      <c r="C5" s="50"/>
      <c r="D5" s="182" t="s">
        <v>228</v>
      </c>
    </row>
    <row r="6" spans="1:4" ht="26.25" thickBot="1" x14ac:dyDescent="0.3">
      <c r="A6" s="183" t="s">
        <v>535</v>
      </c>
      <c r="B6" s="184" t="s">
        <v>582</v>
      </c>
      <c r="C6" s="185">
        <v>2017</v>
      </c>
      <c r="D6" s="185">
        <v>2018</v>
      </c>
    </row>
    <row r="7" spans="1:4" ht="25.5" x14ac:dyDescent="0.25">
      <c r="A7" s="186" t="s">
        <v>583</v>
      </c>
      <c r="B7" s="187"/>
      <c r="C7" s="189">
        <v>0</v>
      </c>
      <c r="D7" s="190">
        <v>0</v>
      </c>
    </row>
    <row r="8" spans="1:4" x14ac:dyDescent="0.25">
      <c r="A8" s="191" t="s">
        <v>584</v>
      </c>
      <c r="B8" s="192"/>
      <c r="C8" s="140"/>
      <c r="D8" s="194"/>
    </row>
    <row r="9" spans="1:4" ht="63.75" x14ac:dyDescent="0.25">
      <c r="A9" s="203" t="s">
        <v>585</v>
      </c>
      <c r="B9" s="192" t="s">
        <v>586</v>
      </c>
      <c r="C9" s="140">
        <v>0</v>
      </c>
      <c r="D9" s="194">
        <v>0</v>
      </c>
    </row>
    <row r="10" spans="1:4" ht="51.75" x14ac:dyDescent="0.25">
      <c r="A10" s="195" t="s">
        <v>587</v>
      </c>
      <c r="B10" s="192" t="s">
        <v>588</v>
      </c>
      <c r="C10" s="140">
        <v>10000000</v>
      </c>
      <c r="D10" s="194">
        <v>0</v>
      </c>
    </row>
    <row r="11" spans="1:4" x14ac:dyDescent="0.25">
      <c r="A11" s="191" t="s">
        <v>589</v>
      </c>
      <c r="B11" s="192"/>
      <c r="C11" s="140"/>
      <c r="D11" s="194"/>
    </row>
    <row r="12" spans="1:4" ht="63.75" x14ac:dyDescent="0.25">
      <c r="A12" s="203" t="s">
        <v>590</v>
      </c>
      <c r="B12" s="192" t="s">
        <v>591</v>
      </c>
      <c r="C12" s="140">
        <v>0</v>
      </c>
      <c r="D12" s="194">
        <v>0</v>
      </c>
    </row>
    <row r="13" spans="1:4" ht="51" x14ac:dyDescent="0.25">
      <c r="A13" s="203" t="s">
        <v>592</v>
      </c>
      <c r="B13" s="192" t="s">
        <v>593</v>
      </c>
      <c r="C13" s="140">
        <v>10000000</v>
      </c>
      <c r="D13" s="194">
        <v>0</v>
      </c>
    </row>
    <row r="14" spans="1:4" x14ac:dyDescent="0.25">
      <c r="A14" s="204" t="s">
        <v>594</v>
      </c>
      <c r="B14" s="192" t="s">
        <v>595</v>
      </c>
      <c r="C14" s="140">
        <v>0</v>
      </c>
      <c r="D14" s="194">
        <v>0</v>
      </c>
    </row>
    <row r="15" spans="1:4" ht="38.25" x14ac:dyDescent="0.25">
      <c r="A15" s="203" t="s">
        <v>509</v>
      </c>
      <c r="B15" s="192" t="s">
        <v>596</v>
      </c>
      <c r="C15" s="140">
        <v>359973900</v>
      </c>
      <c r="D15" s="198">
        <v>357893800</v>
      </c>
    </row>
    <row r="16" spans="1:4" ht="38.25" x14ac:dyDescent="0.25">
      <c r="A16" s="203" t="s">
        <v>597</v>
      </c>
      <c r="B16" s="192" t="s">
        <v>598</v>
      </c>
      <c r="C16" s="140">
        <v>359973900</v>
      </c>
      <c r="D16" s="194">
        <v>357893800</v>
      </c>
    </row>
  </sheetData>
  <mergeCells count="1">
    <mergeCell ref="A4:D4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3" sqref="C3"/>
    </sheetView>
  </sheetViews>
  <sheetFormatPr defaultRowHeight="15" x14ac:dyDescent="0.25"/>
  <cols>
    <col min="1" max="1" width="41" customWidth="1"/>
    <col min="2" max="2" width="19.42578125" style="170" customWidth="1"/>
    <col min="3" max="3" width="19.28515625" customWidth="1"/>
  </cols>
  <sheetData>
    <row r="1" spans="1:3" x14ac:dyDescent="0.25">
      <c r="A1" s="205"/>
      <c r="B1" s="205"/>
      <c r="C1" s="44" t="s">
        <v>679</v>
      </c>
    </row>
    <row r="2" spans="1:3" ht="15" customHeight="1" x14ac:dyDescent="0.25">
      <c r="A2" s="207"/>
      <c r="B2" s="207"/>
      <c r="C2" s="44" t="s">
        <v>229</v>
      </c>
    </row>
    <row r="3" spans="1:3" ht="67.5" x14ac:dyDescent="0.25">
      <c r="A3" s="50"/>
      <c r="B3" s="50"/>
      <c r="C3" s="43" t="s">
        <v>686</v>
      </c>
    </row>
    <row r="4" spans="1:3" x14ac:dyDescent="0.25">
      <c r="A4" s="50"/>
      <c r="B4" s="50"/>
      <c r="C4" s="50"/>
    </row>
    <row r="5" spans="1:3" ht="33" customHeight="1" x14ac:dyDescent="0.25">
      <c r="A5" s="455" t="s">
        <v>609</v>
      </c>
      <c r="B5" s="455"/>
      <c r="C5" s="456"/>
    </row>
    <row r="6" spans="1:3" ht="15.75" thickBot="1" x14ac:dyDescent="0.3">
      <c r="A6" s="208"/>
      <c r="B6" s="208"/>
      <c r="C6" s="225" t="s">
        <v>228</v>
      </c>
    </row>
    <row r="7" spans="1:3" ht="45" customHeight="1" x14ac:dyDescent="0.25">
      <c r="A7" s="209" t="s">
        <v>603</v>
      </c>
      <c r="B7" s="214" t="s">
        <v>639</v>
      </c>
      <c r="C7" s="210" t="s">
        <v>605</v>
      </c>
    </row>
    <row r="8" spans="1:3" ht="26.25" x14ac:dyDescent="0.25">
      <c r="A8" s="211" t="s">
        <v>606</v>
      </c>
      <c r="B8" s="217">
        <v>10000000</v>
      </c>
      <c r="C8" s="218">
        <v>10000000</v>
      </c>
    </row>
    <row r="9" spans="1:3" ht="26.25" x14ac:dyDescent="0.25">
      <c r="A9" s="211" t="s">
        <v>607</v>
      </c>
      <c r="B9" s="215"/>
      <c r="C9" s="218">
        <v>3900000</v>
      </c>
    </row>
    <row r="10" spans="1:3" ht="15.75" thickBot="1" x14ac:dyDescent="0.3">
      <c r="A10" s="212" t="s">
        <v>602</v>
      </c>
      <c r="B10" s="216">
        <v>0</v>
      </c>
      <c r="C10" s="213">
        <v>0</v>
      </c>
    </row>
  </sheetData>
  <mergeCells count="1">
    <mergeCell ref="A5:C5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E6" sqref="E6"/>
    </sheetView>
  </sheetViews>
  <sheetFormatPr defaultRowHeight="15" x14ac:dyDescent="0.25"/>
  <cols>
    <col min="1" max="1" width="34" style="170" customWidth="1"/>
    <col min="2" max="2" width="13.140625" style="170" customWidth="1"/>
    <col min="3" max="3" width="13.7109375" style="170" customWidth="1"/>
    <col min="4" max="4" width="11.5703125" style="170" customWidth="1"/>
    <col min="5" max="5" width="13.42578125" style="170" customWidth="1"/>
    <col min="6" max="16384" width="9.140625" style="170"/>
  </cols>
  <sheetData>
    <row r="1" spans="1:5" x14ac:dyDescent="0.25">
      <c r="A1" s="205"/>
      <c r="B1" s="205"/>
      <c r="C1" s="206"/>
    </row>
    <row r="2" spans="1:5" ht="15" customHeight="1" x14ac:dyDescent="0.25">
      <c r="A2" s="207"/>
      <c r="B2" s="207"/>
      <c r="C2" s="199"/>
    </row>
    <row r="3" spans="1:5" x14ac:dyDescent="0.25">
      <c r="A3" s="50"/>
      <c r="B3" s="50"/>
      <c r="C3" s="50"/>
    </row>
    <row r="4" spans="1:5" x14ac:dyDescent="0.25">
      <c r="A4" s="50"/>
      <c r="B4" s="50"/>
      <c r="C4" s="50"/>
      <c r="E4" s="44" t="s">
        <v>680</v>
      </c>
    </row>
    <row r="5" spans="1:5" x14ac:dyDescent="0.25">
      <c r="A5" s="50"/>
      <c r="B5" s="50"/>
      <c r="C5" s="50"/>
      <c r="E5" s="44" t="s">
        <v>243</v>
      </c>
    </row>
    <row r="6" spans="1:5" ht="90" x14ac:dyDescent="0.25">
      <c r="A6" s="50"/>
      <c r="B6" s="50"/>
      <c r="C6" s="50"/>
      <c r="E6" s="43" t="s">
        <v>683</v>
      </c>
    </row>
    <row r="7" spans="1:5" x14ac:dyDescent="0.25">
      <c r="A7" s="50"/>
      <c r="B7" s="50"/>
      <c r="C7" s="50"/>
    </row>
    <row r="8" spans="1:5" ht="33" customHeight="1" x14ac:dyDescent="0.25">
      <c r="A8" s="455" t="s">
        <v>608</v>
      </c>
      <c r="B8" s="455"/>
      <c r="C8" s="456"/>
      <c r="D8" s="462"/>
      <c r="E8" s="462"/>
    </row>
    <row r="9" spans="1:5" ht="33" customHeight="1" thickBot="1" x14ac:dyDescent="0.3">
      <c r="A9" s="226"/>
      <c r="B9" s="226"/>
      <c r="C9" s="227"/>
      <c r="D9" s="50"/>
      <c r="E9" s="51" t="s">
        <v>228</v>
      </c>
    </row>
    <row r="10" spans="1:5" ht="15.75" thickBot="1" x14ac:dyDescent="0.3">
      <c r="A10" s="460" t="s">
        <v>603</v>
      </c>
      <c r="B10" s="457">
        <v>2017</v>
      </c>
      <c r="C10" s="458"/>
      <c r="D10" s="459">
        <v>2018</v>
      </c>
      <c r="E10" s="458"/>
    </row>
    <row r="11" spans="1:5" ht="45" customHeight="1" thickBot="1" x14ac:dyDescent="0.3">
      <c r="A11" s="461"/>
      <c r="B11" s="222" t="s">
        <v>604</v>
      </c>
      <c r="C11" s="223" t="s">
        <v>605</v>
      </c>
      <c r="D11" s="222" t="s">
        <v>604</v>
      </c>
      <c r="E11" s="224" t="s">
        <v>605</v>
      </c>
    </row>
    <row r="12" spans="1:5" ht="26.25" x14ac:dyDescent="0.25">
      <c r="A12" s="219" t="s">
        <v>606</v>
      </c>
      <c r="B12" s="220">
        <v>10000000</v>
      </c>
      <c r="C12" s="221">
        <v>10000000</v>
      </c>
      <c r="D12" s="220">
        <v>0</v>
      </c>
      <c r="E12" s="221">
        <v>0</v>
      </c>
    </row>
    <row r="13" spans="1:5" ht="39" x14ac:dyDescent="0.25">
      <c r="A13" s="211" t="s">
        <v>607</v>
      </c>
      <c r="B13" s="215"/>
      <c r="C13" s="218"/>
      <c r="D13" s="215"/>
      <c r="E13" s="218"/>
    </row>
    <row r="14" spans="1:5" ht="27" thickBot="1" x14ac:dyDescent="0.3">
      <c r="A14" s="212" t="s">
        <v>602</v>
      </c>
      <c r="B14" s="216">
        <v>0</v>
      </c>
      <c r="C14" s="213">
        <v>0</v>
      </c>
      <c r="D14" s="216">
        <v>0</v>
      </c>
      <c r="E14" s="213">
        <v>0</v>
      </c>
    </row>
  </sheetData>
  <mergeCells count="4">
    <mergeCell ref="B10:C10"/>
    <mergeCell ref="D10:E10"/>
    <mergeCell ref="A10:A11"/>
    <mergeCell ref="A8:E8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27</vt:i4>
      </vt:variant>
    </vt:vector>
  </HeadingPairs>
  <TitlesOfParts>
    <vt:vector size="27" baseType="lpstr">
      <vt:lpstr>пр1.адм.д</vt:lpstr>
      <vt:lpstr>адм.безв</vt:lpstr>
      <vt:lpstr>пр.2адм.ист</vt:lpstr>
      <vt:lpstr>РПР2016</vt:lpstr>
      <vt:lpstr>РПР2017-2018</vt:lpstr>
      <vt:lpstr>ЦСР2016</vt:lpstr>
      <vt:lpstr>ЦСР2017-2018</vt:lpstr>
      <vt:lpstr>вед2016</vt:lpstr>
      <vt:lpstr>вед2017-2018</vt:lpstr>
      <vt:lpstr>публ2016</vt:lpstr>
      <vt:lpstr>публ2017-2018</vt:lpstr>
      <vt:lpstr>дотация2016</vt:lpstr>
      <vt:lpstr>дотация2017-2018</vt:lpstr>
      <vt:lpstr>администр2016</vt:lpstr>
      <vt:lpstr>дороги2016</vt:lpstr>
      <vt:lpstr>военкомат2016</vt:lpstr>
      <vt:lpstr>топливо2016</vt:lpstr>
      <vt:lpstr>вода2016</vt:lpstr>
      <vt:lpstr>комплект2016</vt:lpstr>
      <vt:lpstr>капремонт</vt:lpstr>
      <vt:lpstr>МБТ</vt:lpstr>
      <vt:lpstr>ВЦП2016</vt:lpstr>
      <vt:lpstr>ист2016</vt:lpstr>
      <vt:lpstr>ист2017-2018</vt:lpstr>
      <vt:lpstr>заимст2016</vt:lpstr>
      <vt:lpstr>заимст2017-2018</vt:lpstr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Alexey</cp:lastModifiedBy>
  <cp:lastPrinted>2015-12-29T04:05:24Z</cp:lastPrinted>
  <dcterms:created xsi:type="dcterms:W3CDTF">2015-11-20T03:15:53Z</dcterms:created>
  <dcterms:modified xsi:type="dcterms:W3CDTF">2016-11-16T09:40:40Z</dcterms:modified>
</cp:coreProperties>
</file>